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Характеристика Муниципальной пр" sheetId="7" r:id="rId1"/>
  </sheets>
  <definedNames>
    <definedName name="_xlnm._FilterDatabase" localSheetId="0" hidden="1">'Характеристика Муниципальной пр'!$A$29:$AA$104</definedName>
    <definedName name="_xlnm.Print_Area" localSheetId="0">'Характеристика Муниципальной пр'!$A$1:$AA$110</definedName>
  </definedNames>
  <calcPr calcId="114210"/>
</workbook>
</file>

<file path=xl/calcChain.xml><?xml version="1.0" encoding="utf-8"?>
<calcChain xmlns="http://schemas.openxmlformats.org/spreadsheetml/2006/main">
  <c r="Y71" i="7"/>
  <c r="X71"/>
  <c r="Y97"/>
  <c r="X97"/>
  <c r="Y87"/>
  <c r="Y70"/>
  <c r="X87"/>
  <c r="V87"/>
  <c r="Z88"/>
  <c r="Z78"/>
  <c r="V97"/>
  <c r="Y62"/>
  <c r="X62"/>
  <c r="Y54"/>
  <c r="X54"/>
  <c r="Y31"/>
  <c r="X31"/>
  <c r="V36"/>
  <c r="W31"/>
  <c r="V54"/>
  <c r="W62"/>
  <c r="Z45"/>
  <c r="Z41"/>
  <c r="V71"/>
  <c r="V70"/>
  <c r="V62"/>
  <c r="Z76"/>
  <c r="Z72"/>
  <c r="U54"/>
  <c r="Z54"/>
  <c r="Z82"/>
  <c r="Z57"/>
  <c r="Z37"/>
  <c r="V35"/>
  <c r="V30"/>
  <c r="V31"/>
  <c r="X70"/>
</calcChain>
</file>

<file path=xl/sharedStrings.xml><?xml version="1.0" encoding="utf-8"?>
<sst xmlns="http://schemas.openxmlformats.org/spreadsheetml/2006/main" count="277" uniqueCount="132">
  <si>
    <t>%</t>
  </si>
  <si>
    <t>шт.</t>
  </si>
  <si>
    <t>тыс.руб.</t>
  </si>
  <si>
    <t>(наименование муниципальной программы)</t>
  </si>
  <si>
    <t>Задача 1 "Удовлетворение потребностей жителей многоквартирных домов"</t>
  </si>
  <si>
    <t>Задача 3 "Повышение уровня газификации города Ржева Тверской области"</t>
  </si>
  <si>
    <t>Принятые обозначения и сокращения:</t>
  </si>
  <si>
    <t xml:space="preserve">Характеристика Муниципальной программы города Ржева Тверской области </t>
  </si>
  <si>
    <t>4. Задача - задача подпрограммы</t>
  </si>
  <si>
    <t xml:space="preserve">5. Мероприятие -  мероприятие подпрограммы </t>
  </si>
  <si>
    <t>6. 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</si>
  <si>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 программы, показатель задачи подпрограммы, показатель мероприятия подпрограммы (административного мероприятия).</t>
  </si>
  <si>
    <t xml:space="preserve">Коды бюджетной классификации </t>
  </si>
  <si>
    <t>Годы реализации программы</t>
  </si>
  <si>
    <t>Целевое (суммарное) значение показателя</t>
  </si>
  <si>
    <t>код администратора программы</t>
  </si>
  <si>
    <t>раздел</t>
  </si>
  <si>
    <t>подраздел</t>
  </si>
  <si>
    <t>код целевой статьи расхода бюджета</t>
  </si>
  <si>
    <t>программа</t>
  </si>
  <si>
    <t>подпрограмма</t>
  </si>
  <si>
    <t>задача  подпрограммы</t>
  </si>
  <si>
    <t>направление расходов</t>
  </si>
  <si>
    <t>2017
год</t>
  </si>
  <si>
    <t>2018
год</t>
  </si>
  <si>
    <t>2019
год</t>
  </si>
  <si>
    <t>2020
год</t>
  </si>
  <si>
    <t>2021
год</t>
  </si>
  <si>
    <t>2022
год</t>
  </si>
  <si>
    <t>в лимитах</t>
  </si>
  <si>
    <t>тыс. руб.</t>
  </si>
  <si>
    <t>x</t>
  </si>
  <si>
    <t>Программная часть</t>
  </si>
  <si>
    <t>Подпрограмма 1  "Комплексное развитие систем коммунальной инфраструктуры города Ржева  Тверской области"</t>
  </si>
  <si>
    <t>Задача 1 «Обеспечение надежности функционирования объектов коммунальной инфраструктуры в городе Ржеве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</si>
  <si>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 xml:space="preserve">  "Количество аварийных ситуаций на объектах коммунального комплекса"</t>
    </r>
  </si>
  <si>
    <t>Б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</si>
  <si>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</si>
  <si>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Задача 2 "Ликвидация аварийного жилищного фонда на территории города Ржева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</si>
  <si>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 1 </t>
    </r>
    <r>
      <rPr>
        <sz val="14"/>
        <color indexed="8"/>
        <rFont val="Times New Roman"/>
        <family val="1"/>
        <charset val="204"/>
      </rPr>
      <t>«Количество выявленных аварийных многоквартирных домов города Ржева Тверской области»</t>
    </r>
  </si>
  <si>
    <r>
      <rPr>
        <b/>
        <sz val="14"/>
        <color indexed="8"/>
        <rFont val="Times New Roman"/>
        <family val="1"/>
        <charset val="204"/>
      </rPr>
      <t xml:space="preserve">Административное мероприятие 2.001 </t>
    </r>
    <r>
      <rPr>
        <sz val="14"/>
        <color indexed="8"/>
        <rFont val="Times New Roman"/>
        <family val="1"/>
        <charset val="204"/>
      </rPr>
      <t>"Подготовка пакета документов о выявлении оснований для признания многоквартирных домов аварийными и подлежащими сносу в соответствии с действующим законодательством"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</si>
  <si>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 xml:space="preserve">"Доля аварийного жилищного фонда в общем объеме жилищного фонда города Ржева Тверской области" 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</si>
  <si>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"Доля домов, подключенных к централизованным сетям газоснабжения, в жилищном фонде города Ржева"</t>
    </r>
  </si>
  <si>
    <t>тыс.
руб.</t>
  </si>
  <si>
    <r>
      <t xml:space="preserve"> </t>
    </r>
    <r>
      <rPr>
        <b/>
        <u/>
        <sz val="20"/>
        <rFont val="Times New Roman"/>
        <family val="1"/>
        <charset val="204"/>
      </rPr>
      <t>«Развитие жилищно-коммунального хозяйства  города Ржева  Тверской области»  на 2017 - 2022 годы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</si>
  <si>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центральных тепловых пунктов с обновленным оборудованием"</t>
    </r>
  </si>
  <si>
    <r>
      <t xml:space="preserve">Мероприятия 2.001 </t>
    </r>
    <r>
      <rPr>
        <sz val="14"/>
        <rFont val="Times New Roman"/>
        <family val="1"/>
        <charset val="204"/>
      </rPr>
      <t>"Доработка схемы теплоснабжения на территории города Ржева Тверской области на 2014-2029 гг. согласно нормативным требованиям"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</si>
  <si>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доработанных схем теплоснабжения"</t>
    </r>
  </si>
  <si>
    <t>S</t>
  </si>
  <si>
    <t>И</t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</si>
  <si>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проведенных консультаций   по проведению капитального ремонта общего имущества МКД"     </t>
    </r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</si>
  <si>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материалов, размещенных в средствах массовой информации"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</si>
  <si>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снесенных многоквартирных домов"</t>
    </r>
  </si>
  <si>
    <t>кв.м</t>
  </si>
  <si>
    <t>Цели программы, подпрограммы,  задачи подпрограммы,  мероприятия (административные мероприятия)подпрограммы  и их показатели</t>
  </si>
  <si>
    <t>Главный  администратор (администратор)  Муниципальной программы города Ржева Тверской области - Администрация города Ржева Тверской области</t>
  </si>
  <si>
    <t xml:space="preserve">1. Программа - муниципальная программа города Ржева Тверской области  </t>
  </si>
  <si>
    <t xml:space="preserve">2. Цель - цель муниципальной программы города Ржева Тверской области </t>
  </si>
  <si>
    <t>3. Подпрограмма -подпрограмма  муниципальной программы города Ржева Тверской области  Тверской области.</t>
  </si>
  <si>
    <r>
      <t xml:space="preserve">Административное мероприятие 2.002 </t>
    </r>
    <r>
      <rPr>
        <sz val="14"/>
        <rFont val="Times New Roman"/>
        <family val="1"/>
        <charset val="204"/>
      </rPr>
      <t>"Организационно-методическая работа  по вопросам теплоснабжения в соответствии с Федеральным законом от 27.07.2010 года № 190 "О теплоснабжении" (с изменениями)</t>
    </r>
  </si>
  <si>
    <r>
      <t xml:space="preserve">Показатель 1 </t>
    </r>
    <r>
      <rPr>
        <sz val="14"/>
        <rFont val="Times New Roman"/>
        <family val="1"/>
        <charset val="204"/>
      </rPr>
      <t>"</t>
    </r>
    <r>
      <rPr>
        <b/>
        <sz val="14"/>
        <rFont val="Times New Roman"/>
        <family val="1"/>
        <charset val="204"/>
      </rPr>
      <t xml:space="preserve"> К</t>
    </r>
    <r>
      <rPr>
        <sz val="14"/>
        <rFont val="Times New Roman"/>
        <family val="1"/>
        <charset val="204"/>
      </rPr>
      <t>оличество обращений граждан, неудовлетворенных условиями проживания в многоквартирных домах на  территории города Ржева Тверской области"</t>
    </r>
  </si>
  <si>
    <r>
      <rPr>
        <b/>
        <sz val="14"/>
        <color indexed="8"/>
        <rFont val="Times New Roman"/>
        <family val="1"/>
        <charset val="204"/>
      </rPr>
      <t>Мероприятие 3.001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 бюджета города Ржева"</t>
    </r>
  </si>
  <si>
    <t>к  Муниципальной программе города Ржева Тверской области "Развитие жилищно-коммунального хозяйства города Ржева Тверской области" на 2017-2022 годы</t>
  </si>
  <si>
    <t>Показатель  1 "Доля населения обратившегося по вопросу некачественного предоставления жилищно-коммунальных услуг"</t>
  </si>
  <si>
    <t>Показатель 1 "Доля  обратившегося населения по вопросу  предоставления услуги теплоснабжения ненадлежащего качества  от общей доли обратившихся по вопросу некачественного предоставления жилищно-коммунальных услуг"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</si>
  <si>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капитальный ремонт"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</si>
  <si>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газифицированных объектов"</t>
    </r>
  </si>
  <si>
    <r>
      <rPr>
        <b/>
        <sz val="14"/>
        <rFont val="Times New Roman"/>
        <family val="1"/>
        <charset val="204"/>
      </rPr>
      <t xml:space="preserve">Показатель 1 </t>
    </r>
    <r>
      <rPr>
        <sz val="14"/>
        <rFont val="Times New Roman"/>
        <family val="1"/>
        <charset val="204"/>
      </rPr>
      <t>"Количество подключенных домов к централизованным сетям газоснабжения  в жилищном фонде города Ржева "</t>
    </r>
  </si>
  <si>
    <t>Показатель  2  "Доля  многоквартирных жилых домов, в которых одновременно предоставляются услуги теплоснабжения, горячего и холодного водоснабжения, и электрической энергии в общем количестве МКД"</t>
  </si>
  <si>
    <t>Цель муниципальной программы "Повышение качества и надежности жилищно-коммунальных услуг и условий проживания граждан на территории  города Ржева Тверской области"</t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</si>
  <si>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теплоснабжающими организациями"</t>
    </r>
  </si>
  <si>
    <t>х</t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</si>
  <si>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приобретенных жилых помещений (квартир)</t>
    </r>
  </si>
  <si>
    <t>0</t>
  </si>
  <si>
    <t>47</t>
  </si>
  <si>
    <r>
      <t>Мероприятие 2.003 "</t>
    </r>
    <r>
      <rPr>
        <sz val="14"/>
        <rFont val="Times New Roman"/>
        <family val="1"/>
        <charset val="204"/>
      </rPr>
      <t>Проведение работ по сносу расселенных многоквартирных домов из аварийного жилищного фонда  города Ржева Тверской области"</t>
    </r>
  </si>
  <si>
    <t>Единица измерения</t>
  </si>
  <si>
    <t>Задача 2 «Оптимизация функционирования системы теплоснабжения города Ржева Тверской области»</t>
  </si>
  <si>
    <r>
      <rPr>
        <b/>
        <sz val="14"/>
        <color indexed="8"/>
        <rFont val="Times New Roman"/>
        <family val="1"/>
        <charset val="204"/>
      </rPr>
      <t>Мероприятие 3.002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 областного бюджета"</t>
    </r>
  </si>
  <si>
    <r>
      <rPr>
        <b/>
        <sz val="14"/>
        <rFont val="Times New Roman"/>
        <family val="1"/>
        <charset val="204"/>
      </rPr>
      <t>Мероприятие 1.003</t>
    </r>
    <r>
      <rPr>
        <sz val="14"/>
        <rFont val="Times New Roman"/>
        <family val="1"/>
        <charset val="204"/>
      </rPr>
      <t xml:space="preserve"> "Оплата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жилья"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</si>
  <si>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гидрантов и люков по городу Ржеву"</t>
    </r>
  </si>
  <si>
    <t>Задача 3 «Оптимизация функционирования системы водоснабжения города Ржева Тверской области»</t>
  </si>
  <si>
    <t>Показатель 1 "Доля  обратившегося населения по вопросу  предоставления услуги водоснабжения ненадлежащего качества  от общей доли обратившихся по вопросу некачественного предоставления жилищно-коммунальных услуг"</t>
  </si>
  <si>
    <r>
      <t xml:space="preserve">Показатель 1 </t>
    </r>
    <r>
      <rPr>
        <sz val="14"/>
        <rFont val="Times New Roman"/>
        <family val="1"/>
        <charset val="204"/>
      </rPr>
      <t>"Количество актуализированных схем водоснабжения"</t>
    </r>
  </si>
  <si>
    <r>
      <rPr>
        <b/>
        <sz val="14"/>
        <color indexed="8"/>
        <rFont val="Times New Roman"/>
        <family val="1"/>
        <charset val="204"/>
      </rPr>
      <t xml:space="preserve">Мероприятие 1.001 </t>
    </r>
    <r>
      <rPr>
        <sz val="14"/>
        <color indexed="8"/>
        <rFont val="Times New Roman"/>
        <family val="1"/>
        <charset val="204"/>
      </rPr>
      <t>"Устройство организационного водостока многоквартирных домов, расположенных по адресу: город Ржев, Красноармейская набережная, дом 11, корп.1,2,3"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</si>
  <si>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необходимых водостоков"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</si>
  <si>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муниципального жилья подлежащие ремонту"</t>
    </r>
  </si>
  <si>
    <t>К</t>
  </si>
  <si>
    <t>37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</si>
  <si>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найм"</t>
    </r>
  </si>
  <si>
    <t>10</t>
  </si>
  <si>
    <r>
      <rPr>
        <b/>
        <sz val="14"/>
        <color indexed="8"/>
        <rFont val="Times New Roman"/>
        <family val="1"/>
        <charset val="204"/>
      </rPr>
      <t>Мероприятие 1.002 "</t>
    </r>
    <r>
      <rPr>
        <sz val="14"/>
        <color indexed="8"/>
        <rFont val="Times New Roman"/>
        <family val="1"/>
        <charset val="204"/>
      </rPr>
      <t>Приобретение и установка гидрантов и люков в городе Ржеве Тверской области"</t>
    </r>
  </si>
  <si>
    <r>
      <t xml:space="preserve">Мероприятия 3.001 </t>
    </r>
    <r>
      <rPr>
        <sz val="14"/>
        <rFont val="Times New Roman"/>
        <family val="1"/>
        <charset val="204"/>
      </rPr>
      <t>"Актуализация схемы водоснабжения города Ржева Тверской области 2018-2029 годы"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</si>
  <si>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водоснабжающими организациями"</t>
    </r>
  </si>
  <si>
    <r>
      <t>Административное мероприятие 1.005</t>
    </r>
    <r>
      <rPr>
        <sz val="14"/>
        <rFont val="Times New Roman"/>
        <family val="1"/>
        <charset val="204"/>
      </rPr>
      <t xml:space="preserve"> "Консультативная помощь собственникам жилых помещений в многоквартирных домах по вопросу капитального ремонта общего имущества МКД"     </t>
    </r>
  </si>
  <si>
    <r>
      <t xml:space="preserve">Административное мероприятие 3.003 </t>
    </r>
    <r>
      <rPr>
        <sz val="14"/>
        <rFont val="Times New Roman"/>
        <family val="1"/>
        <charset val="204"/>
      </rPr>
      <t xml:space="preserve">"Мониторинг подключенных домов к централизованным сетям газоснабжения  в жилищном фонде города Ржева" </t>
    </r>
  </si>
  <si>
    <t xml:space="preserve">Программа, всего </t>
  </si>
  <si>
    <r>
      <t xml:space="preserve">Мероприятие 2.002 </t>
    </r>
    <r>
      <rPr>
        <sz val="14"/>
        <color indexed="8"/>
        <rFont val="Times New Roman"/>
        <family val="1"/>
        <charset val="204"/>
      </rPr>
      <t>"Предоставление выкупной цены за изымаемые жилые помещения в многоквартирном доме, расположенного по адресу: Тверская область, город Ржев, ул. Т.Филиппова признанным аварийным и подлежащим сносу"</t>
    </r>
  </si>
  <si>
    <t>"Приложение 1</t>
  </si>
  <si>
    <r>
      <t>Мероприятие 1.003</t>
    </r>
    <r>
      <rPr>
        <sz val="14"/>
        <rFont val="Times New Roman"/>
        <family val="1"/>
        <charset val="204"/>
      </rPr>
      <t xml:space="preserve"> "Разработка проектно-сметной документации на капитальный и текущий ремонт помещений центральных тепловых пунктов, находящихся в муниципальной собственности"</t>
    </r>
  </si>
  <si>
    <t>Показатель 1 "Количество разработанных проектно-сметных документаций"</t>
  </si>
  <si>
    <t>Показатель 1 "Количество обновленных биологических очистных сооружений в г.Ржеве Тверской области"</t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</si>
  <si>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заключенных договоров для проведения открытого конкурса"</t>
    </r>
  </si>
  <si>
    <t>(да-1/нет-0)</t>
  </si>
  <si>
    <t>да-1/нет-0</t>
  </si>
  <si>
    <r>
      <t>Административное мероприятие 1.006</t>
    </r>
    <r>
      <rPr>
        <sz val="14"/>
        <rFont val="Times New Roman"/>
        <family val="1"/>
        <charset val="204"/>
      </rPr>
      <t xml:space="preserve"> "Информирование населения в СМИ об изменениях в действующем законодательстве в сфере ЖКХ"</t>
    </r>
  </si>
  <si>
    <r>
      <t xml:space="preserve">Мероприятие 1.007 </t>
    </r>
    <r>
      <rPr>
        <sz val="14"/>
        <rFont val="Times New Roman"/>
        <family val="1"/>
        <charset val="204"/>
      </rPr>
      <t>«Расходы на формирование документации по многоквартирным домам города Ржева для проведения открытого конкурса по отбору управляющей организации для управления многоквартирными домами»</t>
    </r>
  </si>
  <si>
    <r>
      <rPr>
        <b/>
        <sz val="14"/>
        <color indexed="8"/>
        <rFont val="Times New Roman"/>
        <family val="1"/>
        <charset val="204"/>
      </rPr>
      <t>Мероприятие 3.004</t>
    </r>
    <r>
      <rPr>
        <sz val="14"/>
        <color indexed="8"/>
        <rFont val="Times New Roman"/>
        <family val="1"/>
        <charset val="204"/>
      </rPr>
      <t xml:space="preserve"> "Пусконаладочные работы на объектах газификации"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</si>
  <si>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объектов для пусконаладочных работ"</t>
    </r>
  </si>
  <si>
    <r>
      <rPr>
        <b/>
        <sz val="14"/>
        <color indexed="8"/>
        <rFont val="Times New Roman"/>
        <family val="1"/>
        <charset val="204"/>
      </rPr>
      <t>Мероприятие 3.005</t>
    </r>
    <r>
      <rPr>
        <sz val="14"/>
        <color indexed="8"/>
        <rFont val="Times New Roman"/>
        <family val="1"/>
        <charset val="204"/>
      </rPr>
      <t xml:space="preserve"> "Внесение изменений в Генеральный план города Ржева"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</si>
  <si>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изменений в Генеральном плане"</t>
    </r>
  </si>
  <si>
    <r>
      <rPr>
        <b/>
        <sz val="14"/>
        <color indexed="8"/>
        <rFont val="Times New Roman"/>
        <family val="1"/>
        <charset val="204"/>
      </rPr>
      <t>Мероприятие 1.001 "</t>
    </r>
    <r>
      <rPr>
        <sz val="14"/>
        <color indexed="8"/>
        <rFont val="Times New Roman"/>
        <family val="1"/>
        <charset val="204"/>
      </rPr>
      <t>Приобретение и установка (замена) оборудования  в центральных тепловых пунктах и в автономных отопительных пунктах г.Ржева"</t>
    </r>
  </si>
  <si>
    <r>
      <t xml:space="preserve">Мероприятие 1.004 </t>
    </r>
    <r>
      <rPr>
        <sz val="14"/>
        <color indexed="8"/>
        <rFont val="Times New Roman"/>
        <family val="1"/>
        <charset val="204"/>
      </rPr>
      <t>"Расходы на проведение капитального ремонта объектов теплоэнергетических комплексов муниципального образования г.Ржев Тверской области"</t>
    </r>
  </si>
  <si>
    <r>
      <rPr>
        <b/>
        <sz val="14"/>
        <color indexed="8"/>
        <rFont val="Times New Roman"/>
        <family val="1"/>
        <charset val="204"/>
      </rPr>
      <t xml:space="preserve">Мероприятие 1.002 </t>
    </r>
    <r>
      <rPr>
        <sz val="14"/>
        <color indexed="8"/>
        <rFont val="Times New Roman"/>
        <family val="1"/>
        <charset val="204"/>
      </rPr>
      <t>"Оплата взносов на капитальный ремонт муниципальных многоквартирных домов"</t>
    </r>
  </si>
  <si>
    <t xml:space="preserve"> </t>
  </si>
  <si>
    <r>
      <t xml:space="preserve">Мероприятие 1.005 </t>
    </r>
    <r>
      <rPr>
        <sz val="14"/>
        <color indexed="8"/>
        <rFont val="Times New Roman"/>
        <family val="1"/>
        <charset val="204"/>
      </rPr>
      <t>"Расходы на проведение капитального ремонта объектов теплоэнергетических комплексов муниципального образования г.Ржев Тверской области"</t>
    </r>
  </si>
  <si>
    <r>
      <t>Мероприятие 1.006</t>
    </r>
    <r>
      <rPr>
        <sz val="14"/>
        <rFont val="Times New Roman"/>
        <family val="1"/>
        <charset val="204"/>
      </rPr>
      <t xml:space="preserve"> «Разработка проектно-сметной документации на установку систем водоподготовки на водоразборных сооружениях города Ржева Тверской области»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</si>
  <si>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разработанных проектно-сметных документаций"</t>
    </r>
  </si>
  <si>
    <r>
      <t>Мероприятие 1.007</t>
    </r>
    <r>
      <rPr>
        <sz val="14"/>
        <rFont val="Times New Roman"/>
        <family val="1"/>
        <charset val="204"/>
      </rPr>
      <t xml:space="preserve"> «Строительство новой водогрейной газовой котельной мощностью 28,24 Гкал/ч для районов Краностроительного завода и Гарнизона города Ржева (за счет областного бюджета)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</si>
  <si>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объектов"</t>
    </r>
  </si>
  <si>
    <r>
      <t xml:space="preserve">Мероприятие 2.003 </t>
    </r>
    <r>
      <rPr>
        <sz val="14"/>
        <rFont val="Times New Roman"/>
        <family val="1"/>
        <charset val="204"/>
      </rPr>
      <t>«Расходы на проведение разработки проектно-сметной документации на строительство модульной котельной на территории муниципального образования Тверской области»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</si>
  <si>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разработанных проектно-сметных документаций"</t>
    </r>
  </si>
  <si>
    <r>
      <t xml:space="preserve">Административное мероприятие 3.002 </t>
    </r>
    <r>
      <rPr>
        <sz val="14"/>
        <rFont val="Times New Roman"/>
        <family val="1"/>
        <charset val="204"/>
      </rPr>
      <t>"Организационно-методическая работа  по вопросам водоснабжения в соответствии с Федеральным законом № 416 от 07.12.2011 "О водоснабжении и водоотведении" (с изменениями)"</t>
    </r>
  </si>
  <si>
    <r>
      <t xml:space="preserve">Мероприятие 3.003 </t>
    </r>
    <r>
      <rPr>
        <sz val="14"/>
        <rFont val="Times New Roman"/>
        <family val="1"/>
        <charset val="204"/>
      </rPr>
      <t>«Реконструкция биологических очистных сооружений, производительностью 55000 м3 в сутки, расположенных в г.Ржеве Тверской области»</t>
    </r>
  </si>
  <si>
    <t>(да-1 /нет-0)</t>
  </si>
  <si>
    <r>
      <t xml:space="preserve">Мероприятие 2.004 </t>
    </r>
    <r>
      <rPr>
        <sz val="14"/>
        <rFont val="Times New Roman"/>
        <family val="1"/>
        <charset val="204"/>
      </rPr>
      <t>«Предоставление выкупной цены за изымаемые жилые помещения в многоквартирном доме, расположенном по адресу: Тверская область, город Ржев, улица Волжская, д. 2, признанным аварийным и подлежащим сносу»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</si>
  <si>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объектов"</t>
    </r>
  </si>
  <si>
    <r>
      <t xml:space="preserve">Мероприятие 1.008 </t>
    </r>
    <r>
      <rPr>
        <sz val="14"/>
        <rFont val="Times New Roman"/>
        <family val="1"/>
        <charset val="204"/>
      </rPr>
      <t>"Модернизация системы водоподготовки на водозаборах Ржев-1 и Ржев-2"</t>
    </r>
  </si>
  <si>
    <r>
      <rPr>
        <b/>
        <sz val="14"/>
        <color indexed="8"/>
        <rFont val="Times New Roman"/>
        <family val="1"/>
        <charset val="204"/>
      </rPr>
      <t xml:space="preserve">Мероприятие 1.004 </t>
    </r>
    <r>
      <rPr>
        <sz val="14"/>
        <color indexed="8"/>
        <rFont val="Times New Roman"/>
        <family val="1"/>
        <charset val="204"/>
      </rPr>
      <t>"Ремонт жилых помещений муниципального жилого фонда"</t>
    </r>
  </si>
  <si>
    <t xml:space="preserve">Мероприятие 3.006 "Субсидия на развитие системы газоснабжения населенных пунктов Тверской области" </t>
  </si>
  <si>
    <t>Показатель 1"Количество газифицированных улиц"</t>
  </si>
  <si>
    <t xml:space="preserve">Приложение к постановлению Администрации города Ржева 
Тверской области от  02.11.2020 № 903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</si>
</sst>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1"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wrapText="1"/>
    </xf>
    <xf numFmtId="164" fontId="1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3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top" wrapText="1"/>
    </xf>
    <xf numFmtId="0" fontId="7" fillId="2" borderId="0" xfId="0" applyFont="1" applyFill="1" applyBorder="1" applyAlignment="1">
      <alignment horizontal="justify" vertical="top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top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1" fontId="10" fillId="5" borderId="3" xfId="0" applyNumberFormat="1" applyFont="1" applyFill="1" applyBorder="1" applyAlignment="1">
      <alignment horizontal="center" vertical="center"/>
    </xf>
    <xf numFmtId="1" fontId="10" fillId="5" borderId="0" xfId="0" applyNumberFormat="1" applyFont="1" applyFill="1" applyBorder="1" applyAlignment="1">
      <alignment horizontal="center" vertical="center"/>
    </xf>
    <xf numFmtId="1" fontId="2" fillId="5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4" fontId="13" fillId="4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wrapText="1"/>
    </xf>
    <xf numFmtId="0" fontId="13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vertical="top" wrapText="1"/>
    </xf>
    <xf numFmtId="165" fontId="10" fillId="8" borderId="1" xfId="0" applyNumberFormat="1" applyFont="1" applyFill="1" applyBorder="1" applyAlignment="1">
      <alignment horizontal="center" vertical="center"/>
    </xf>
    <xf numFmtId="4" fontId="10" fillId="8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5" fontId="10" fillId="5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164" fontId="12" fillId="9" borderId="1" xfId="0" applyNumberFormat="1" applyFont="1" applyFill="1" applyBorder="1" applyAlignment="1">
      <alignment horizontal="center" vertical="center"/>
    </xf>
    <xf numFmtId="164" fontId="2" fillId="9" borderId="1" xfId="0" applyNumberFormat="1" applyFont="1" applyFill="1" applyBorder="1" applyAlignment="1">
      <alignment horizontal="center" vertical="center"/>
    </xf>
    <xf numFmtId="1" fontId="2" fillId="9" borderId="1" xfId="0" applyNumberFormat="1" applyFont="1" applyFill="1" applyBorder="1" applyAlignment="1">
      <alignment horizontal="center" vertical="center"/>
    </xf>
    <xf numFmtId="164" fontId="10" fillId="10" borderId="1" xfId="0" applyNumberFormat="1" applyFont="1" applyFill="1" applyBorder="1" applyAlignment="1">
      <alignment horizontal="center" vertical="center" wrapText="1"/>
    </xf>
    <xf numFmtId="164" fontId="13" fillId="10" borderId="1" xfId="0" applyNumberFormat="1" applyFont="1" applyFill="1" applyBorder="1" applyAlignment="1">
      <alignment horizontal="center" vertical="center" wrapText="1"/>
    </xf>
    <xf numFmtId="165" fontId="2" fillId="9" borderId="1" xfId="0" applyNumberFormat="1" applyFont="1" applyFill="1" applyBorder="1" applyAlignment="1">
      <alignment horizontal="center" vertical="center"/>
    </xf>
    <xf numFmtId="164" fontId="13" fillId="9" borderId="1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left" vertical="center" wrapText="1"/>
    </xf>
    <xf numFmtId="0" fontId="10" fillId="10" borderId="1" xfId="0" applyFont="1" applyFill="1" applyBorder="1" applyAlignment="1">
      <alignment vertical="center" wrapText="1"/>
    </xf>
    <xf numFmtId="0" fontId="10" fillId="10" borderId="1" xfId="0" applyFont="1" applyFill="1" applyBorder="1" applyAlignment="1">
      <alignment horizontal="center" vertical="center" wrapText="1"/>
    </xf>
    <xf numFmtId="164" fontId="2" fillId="10" borderId="1" xfId="0" applyNumberFormat="1" applyFont="1" applyFill="1" applyBorder="1" applyAlignment="1">
      <alignment horizontal="center" vertical="center"/>
    </xf>
    <xf numFmtId="4" fontId="2" fillId="9" borderId="1" xfId="0" applyNumberFormat="1" applyFont="1" applyFill="1" applyBorder="1" applyAlignment="1">
      <alignment horizontal="center" vertical="center"/>
    </xf>
    <xf numFmtId="3" fontId="2" fillId="9" borderId="1" xfId="0" applyNumberFormat="1" applyFont="1" applyFill="1" applyBorder="1" applyAlignment="1">
      <alignment horizontal="center" vertical="center"/>
    </xf>
    <xf numFmtId="1" fontId="2" fillId="9" borderId="1" xfId="0" applyNumberFormat="1" applyFont="1" applyFill="1" applyBorder="1" applyAlignment="1">
      <alignment horizontal="center" vertical="center" wrapText="1"/>
    </xf>
    <xf numFmtId="0" fontId="2" fillId="9" borderId="1" xfId="0" applyNumberFormat="1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 vertical="center"/>
    </xf>
    <xf numFmtId="49" fontId="2" fillId="9" borderId="1" xfId="0" applyNumberFormat="1" applyFont="1" applyFill="1" applyBorder="1" applyAlignment="1">
      <alignment horizontal="center" vertical="center"/>
    </xf>
    <xf numFmtId="165" fontId="2" fillId="9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5" fontId="2" fillId="9" borderId="4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textRotation="90" wrapText="1"/>
    </xf>
    <xf numFmtId="0" fontId="17" fillId="2" borderId="0" xfId="0" applyFont="1" applyFill="1" applyBorder="1" applyAlignment="1">
      <alignment horizontal="righ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13"/>
  <sheetViews>
    <sheetView tabSelected="1" topLeftCell="A4" zoomScale="60" zoomScaleNormal="60" zoomScaleSheetLayoutView="65" workbookViewId="0">
      <selection activeCell="V5" sqref="V5:Z7"/>
    </sheetView>
  </sheetViews>
  <sheetFormatPr defaultColWidth="6.5703125" defaultRowHeight="15"/>
  <cols>
    <col min="1" max="1" width="4.42578125" style="17" customWidth="1"/>
    <col min="2" max="2" width="4.28515625" style="17" customWidth="1"/>
    <col min="3" max="3" width="3.5703125" style="17" customWidth="1"/>
    <col min="4" max="4" width="4.42578125" style="17" customWidth="1"/>
    <col min="5" max="5" width="4.28515625" style="17" customWidth="1"/>
    <col min="6" max="6" width="4" style="17" customWidth="1"/>
    <col min="7" max="7" width="3.85546875" style="17" customWidth="1"/>
    <col min="8" max="8" width="4.5703125" style="17" customWidth="1"/>
    <col min="9" max="9" width="4.140625" style="17" customWidth="1"/>
    <col min="10" max="10" width="5.7109375" style="17" customWidth="1"/>
    <col min="11" max="11" width="5.28515625" style="17" customWidth="1"/>
    <col min="12" max="12" width="4.7109375" style="17" customWidth="1"/>
    <col min="13" max="13" width="4.5703125" style="17" customWidth="1"/>
    <col min="14" max="14" width="4.140625" style="17" customWidth="1"/>
    <col min="15" max="15" width="4.5703125" style="17" customWidth="1"/>
    <col min="16" max="16" width="5.5703125" style="17" customWidth="1"/>
    <col min="17" max="17" width="5" style="6" customWidth="1"/>
    <col min="18" max="18" width="83.7109375" style="16" customWidth="1"/>
    <col min="19" max="19" width="17.28515625" style="16" customWidth="1"/>
    <col min="20" max="20" width="18.140625" style="5" customWidth="1"/>
    <col min="21" max="21" width="19.42578125" style="5" customWidth="1"/>
    <col min="22" max="22" width="21.85546875" style="83" customWidth="1"/>
    <col min="23" max="23" width="21.42578125" style="16" customWidth="1"/>
    <col min="24" max="24" width="20.42578125" style="16" customWidth="1"/>
    <col min="25" max="25" width="19.140625" style="16" customWidth="1"/>
    <col min="26" max="26" width="13.28515625" style="16" customWidth="1"/>
    <col min="27" max="27" width="6.5703125" style="3" hidden="1" customWidth="1"/>
    <col min="28" max="16384" width="6.5703125" style="3"/>
  </cols>
  <sheetData>
    <row r="1" spans="1:27" ht="54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9"/>
      <c r="R1" s="20"/>
      <c r="S1" s="20"/>
      <c r="T1" s="21"/>
      <c r="U1" s="149" t="s">
        <v>131</v>
      </c>
      <c r="V1" s="149"/>
      <c r="W1" s="149"/>
      <c r="X1" s="149"/>
      <c r="Y1" s="149"/>
      <c r="Z1" s="149"/>
      <c r="AA1" s="149"/>
    </row>
    <row r="2" spans="1:27" ht="26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19"/>
      <c r="R2" s="20"/>
      <c r="S2" s="20"/>
      <c r="T2" s="21"/>
      <c r="U2" s="150" t="s">
        <v>114</v>
      </c>
      <c r="V2" s="150"/>
      <c r="W2" s="150"/>
      <c r="X2" s="150"/>
      <c r="Y2" s="150"/>
      <c r="Z2" s="150"/>
      <c r="AA2" s="150"/>
    </row>
    <row r="3" spans="1:27" ht="21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9"/>
      <c r="R3" s="20"/>
      <c r="S3" s="20"/>
      <c r="T3" s="21"/>
      <c r="U3" s="84"/>
      <c r="V3" s="84"/>
      <c r="W3" s="80"/>
      <c r="X3" s="80"/>
      <c r="Y3" s="80"/>
      <c r="Z3" s="80"/>
      <c r="AA3" s="80"/>
    </row>
    <row r="4" spans="1:27" ht="24.9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19"/>
      <c r="R4" s="20"/>
      <c r="S4" s="20"/>
      <c r="T4" s="21"/>
      <c r="U4" s="85"/>
      <c r="V4" s="142" t="s">
        <v>98</v>
      </c>
      <c r="W4" s="142"/>
      <c r="X4" s="142"/>
      <c r="Y4" s="142"/>
      <c r="Z4" s="142"/>
      <c r="AA4" s="7"/>
    </row>
    <row r="5" spans="1:27" ht="24.9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  <c r="R5" s="24"/>
      <c r="S5" s="24"/>
      <c r="T5" s="25"/>
      <c r="U5" s="86"/>
      <c r="V5" s="142" t="s">
        <v>62</v>
      </c>
      <c r="W5" s="142"/>
      <c r="X5" s="142"/>
      <c r="Y5" s="142"/>
      <c r="Z5" s="142"/>
    </row>
    <row r="6" spans="1:27" ht="24.9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3"/>
      <c r="R6" s="24"/>
      <c r="S6" s="24"/>
      <c r="T6" s="25"/>
      <c r="U6" s="86"/>
      <c r="V6" s="142"/>
      <c r="W6" s="142"/>
      <c r="X6" s="142"/>
      <c r="Y6" s="142"/>
      <c r="Z6" s="142"/>
    </row>
    <row r="7" spans="1:27" ht="12.7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3"/>
      <c r="R7" s="24"/>
      <c r="S7" s="24"/>
      <c r="T7" s="25"/>
      <c r="U7" s="86"/>
      <c r="V7" s="142"/>
      <c r="W7" s="142"/>
      <c r="X7" s="142"/>
      <c r="Y7" s="142"/>
      <c r="Z7" s="142"/>
    </row>
    <row r="8" spans="1:27" ht="20.100000000000001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3"/>
      <c r="R8" s="24"/>
      <c r="S8" s="24"/>
      <c r="T8" s="26"/>
      <c r="U8" s="87"/>
      <c r="V8" s="87"/>
      <c r="W8" s="26"/>
      <c r="X8" s="26"/>
      <c r="Y8" s="26"/>
      <c r="Z8" s="26"/>
    </row>
    <row r="9" spans="1:27" ht="20.100000000000001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3"/>
      <c r="R9" s="24"/>
      <c r="S9" s="24"/>
      <c r="T9" s="27"/>
      <c r="U9" s="7"/>
      <c r="V9" s="7"/>
      <c r="W9" s="27"/>
      <c r="X9" s="27"/>
      <c r="Y9" s="27"/>
      <c r="Z9" s="27"/>
    </row>
    <row r="10" spans="1:27" ht="20.25" customHeight="1">
      <c r="A10" s="136" t="s">
        <v>7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</row>
    <row r="11" spans="1:27" ht="23.25" customHeight="1">
      <c r="A11" s="136" t="s">
        <v>44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</row>
    <row r="12" spans="1:27" ht="20.100000000000001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137" t="s">
        <v>3</v>
      </c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28"/>
      <c r="Y12" s="28"/>
      <c r="Z12" s="28"/>
    </row>
    <row r="13" spans="1:27" ht="20.100000000000001" customHeight="1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4"/>
      <c r="R13" s="88"/>
      <c r="S13" s="88"/>
      <c r="T13" s="88"/>
      <c r="U13" s="88"/>
      <c r="V13" s="88"/>
      <c r="W13" s="88"/>
      <c r="X13" s="88"/>
      <c r="Y13" s="88"/>
      <c r="Z13" s="88"/>
    </row>
    <row r="14" spans="1:27" ht="24.75" customHeight="1">
      <c r="A14" s="141" t="s">
        <v>55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</row>
    <row r="15" spans="1:27" ht="6" customHeight="1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0"/>
      <c r="R15" s="31"/>
      <c r="S15" s="31"/>
      <c r="T15" s="31"/>
      <c r="U15" s="88"/>
      <c r="V15" s="88"/>
      <c r="W15" s="31"/>
      <c r="X15" s="31"/>
      <c r="Y15" s="31"/>
      <c r="Z15" s="31"/>
    </row>
    <row r="16" spans="1:27" ht="24.95" customHeight="1">
      <c r="A16" s="140" t="s">
        <v>6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</row>
    <row r="17" spans="1:26" ht="24.95" customHeight="1">
      <c r="A17" s="140" t="s">
        <v>56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</row>
    <row r="18" spans="1:26" ht="24.95" customHeight="1">
      <c r="A18" s="140" t="s">
        <v>57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</row>
    <row r="19" spans="1:26" ht="24.95" customHeight="1">
      <c r="A19" s="140" t="s">
        <v>58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</row>
    <row r="20" spans="1:26" ht="24.95" customHeight="1">
      <c r="A20" s="140" t="s">
        <v>8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</row>
    <row r="21" spans="1:26" ht="24.95" customHeight="1">
      <c r="A21" s="140" t="s">
        <v>9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</row>
    <row r="22" spans="1:26" ht="24.95" customHeight="1">
      <c r="A22" s="140" t="s">
        <v>10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</row>
    <row r="23" spans="1:26" ht="24.95" customHeight="1">
      <c r="A23" s="140" t="s">
        <v>11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</row>
    <row r="24" spans="1:26" ht="6.75" customHeight="1">
      <c r="A24" s="151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</row>
    <row r="25" spans="1:26" s="8" customFormat="1" ht="19.5" customHeight="1">
      <c r="A25" s="152" t="s">
        <v>12</v>
      </c>
      <c r="B25" s="153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4"/>
      <c r="R25" s="143" t="s">
        <v>54</v>
      </c>
      <c r="S25" s="143" t="s">
        <v>76</v>
      </c>
      <c r="T25" s="155" t="s">
        <v>13</v>
      </c>
      <c r="U25" s="156"/>
      <c r="V25" s="156"/>
      <c r="W25" s="156"/>
      <c r="X25" s="156"/>
      <c r="Y25" s="157"/>
      <c r="Z25" s="161" t="s">
        <v>14</v>
      </c>
    </row>
    <row r="26" spans="1:26" s="8" customFormat="1" ht="51" customHeight="1">
      <c r="A26" s="138" t="s">
        <v>15</v>
      </c>
      <c r="B26" s="138"/>
      <c r="C26" s="138"/>
      <c r="D26" s="138" t="s">
        <v>16</v>
      </c>
      <c r="E26" s="138"/>
      <c r="F26" s="138" t="s">
        <v>17</v>
      </c>
      <c r="G26" s="138"/>
      <c r="H26" s="155" t="s">
        <v>18</v>
      </c>
      <c r="I26" s="156"/>
      <c r="J26" s="156"/>
      <c r="K26" s="156"/>
      <c r="L26" s="156"/>
      <c r="M26" s="156"/>
      <c r="N26" s="156"/>
      <c r="O26" s="156"/>
      <c r="P26" s="156"/>
      <c r="Q26" s="157"/>
      <c r="R26" s="143"/>
      <c r="S26" s="143"/>
      <c r="T26" s="158"/>
      <c r="U26" s="159"/>
      <c r="V26" s="159"/>
      <c r="W26" s="159"/>
      <c r="X26" s="159"/>
      <c r="Y26" s="160"/>
      <c r="Z26" s="162"/>
    </row>
    <row r="27" spans="1:26" s="8" customFormat="1" ht="28.5" customHeight="1">
      <c r="A27" s="138"/>
      <c r="B27" s="138"/>
      <c r="C27" s="138"/>
      <c r="D27" s="138"/>
      <c r="E27" s="138"/>
      <c r="F27" s="138"/>
      <c r="G27" s="138"/>
      <c r="H27" s="138" t="s">
        <v>19</v>
      </c>
      <c r="I27" s="138"/>
      <c r="J27" s="145" t="s">
        <v>20</v>
      </c>
      <c r="K27" s="145" t="s">
        <v>21</v>
      </c>
      <c r="L27" s="146"/>
      <c r="M27" s="138" t="s">
        <v>22</v>
      </c>
      <c r="N27" s="138"/>
      <c r="O27" s="138"/>
      <c r="P27" s="138"/>
      <c r="Q27" s="138"/>
      <c r="R27" s="143"/>
      <c r="S27" s="143"/>
      <c r="T27" s="143" t="s">
        <v>23</v>
      </c>
      <c r="U27" s="139" t="s">
        <v>24</v>
      </c>
      <c r="V27" s="139" t="s">
        <v>25</v>
      </c>
      <c r="W27" s="144" t="s">
        <v>26</v>
      </c>
      <c r="X27" s="143" t="s">
        <v>27</v>
      </c>
      <c r="Y27" s="143" t="s">
        <v>28</v>
      </c>
      <c r="Z27" s="163"/>
    </row>
    <row r="28" spans="1:26" s="8" customFormat="1" ht="72" customHeight="1">
      <c r="A28" s="138"/>
      <c r="B28" s="138"/>
      <c r="C28" s="138"/>
      <c r="D28" s="138"/>
      <c r="E28" s="138"/>
      <c r="F28" s="138"/>
      <c r="G28" s="138"/>
      <c r="H28" s="138"/>
      <c r="I28" s="138"/>
      <c r="J28" s="147"/>
      <c r="K28" s="147"/>
      <c r="L28" s="148"/>
      <c r="M28" s="138"/>
      <c r="N28" s="138"/>
      <c r="O28" s="138"/>
      <c r="P28" s="138"/>
      <c r="Q28" s="138"/>
      <c r="R28" s="143"/>
      <c r="S28" s="143"/>
      <c r="T28" s="143"/>
      <c r="U28" s="139">
        <v>2014</v>
      </c>
      <c r="V28" s="139"/>
      <c r="W28" s="144" t="s">
        <v>29</v>
      </c>
      <c r="X28" s="143" t="s">
        <v>29</v>
      </c>
      <c r="Y28" s="143" t="s">
        <v>29</v>
      </c>
      <c r="Z28" s="164"/>
    </row>
    <row r="29" spans="1:26" s="8" customFormat="1" ht="23.25" customHeight="1">
      <c r="A29" s="32">
        <v>1</v>
      </c>
      <c r="B29" s="32">
        <v>2</v>
      </c>
      <c r="C29" s="32">
        <v>3</v>
      </c>
      <c r="D29" s="32">
        <v>4</v>
      </c>
      <c r="E29" s="32">
        <v>5</v>
      </c>
      <c r="F29" s="32">
        <v>6</v>
      </c>
      <c r="G29" s="32">
        <v>7</v>
      </c>
      <c r="H29" s="32">
        <v>8</v>
      </c>
      <c r="I29" s="32">
        <v>9</v>
      </c>
      <c r="J29" s="32">
        <v>10</v>
      </c>
      <c r="K29" s="32">
        <v>11</v>
      </c>
      <c r="L29" s="32">
        <v>12</v>
      </c>
      <c r="M29" s="33">
        <v>13</v>
      </c>
      <c r="N29" s="33">
        <v>14</v>
      </c>
      <c r="O29" s="33">
        <v>15</v>
      </c>
      <c r="P29" s="33">
        <v>16</v>
      </c>
      <c r="Q29" s="33">
        <v>17</v>
      </c>
      <c r="R29" s="32">
        <v>18</v>
      </c>
      <c r="S29" s="32">
        <v>19</v>
      </c>
      <c r="T29" s="32">
        <v>20</v>
      </c>
      <c r="U29" s="89">
        <v>21</v>
      </c>
      <c r="V29" s="89">
        <v>22</v>
      </c>
      <c r="W29" s="110">
        <v>23</v>
      </c>
      <c r="X29" s="32">
        <v>24</v>
      </c>
      <c r="Y29" s="32">
        <v>25</v>
      </c>
      <c r="Z29" s="32">
        <v>26</v>
      </c>
    </row>
    <row r="30" spans="1:26" s="2" customFormat="1" ht="36" customHeight="1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5" t="s">
        <v>96</v>
      </c>
      <c r="S30" s="35" t="s">
        <v>30</v>
      </c>
      <c r="T30" s="9">
        <v>65463.9</v>
      </c>
      <c r="U30" s="90">
        <v>19615.900000000001</v>
      </c>
      <c r="V30" s="109">
        <f>V35+V70</f>
        <v>12143.9</v>
      </c>
      <c r="W30" s="111">
        <v>18398.2</v>
      </c>
      <c r="X30" s="9">
        <v>144141.6</v>
      </c>
      <c r="Y30" s="9">
        <v>1050</v>
      </c>
      <c r="Z30" s="10" t="s">
        <v>31</v>
      </c>
    </row>
    <row r="31" spans="1:26" s="2" customFormat="1" ht="35.25" customHeight="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5" t="s">
        <v>32</v>
      </c>
      <c r="S31" s="35" t="s">
        <v>30</v>
      </c>
      <c r="T31" s="9">
        <v>65463.9</v>
      </c>
      <c r="U31" s="90">
        <v>19615.900000000001</v>
      </c>
      <c r="V31" s="109">
        <f>V30</f>
        <v>12143.9</v>
      </c>
      <c r="W31" s="111">
        <f>W30</f>
        <v>18398.2</v>
      </c>
      <c r="X31" s="9">
        <f>X30</f>
        <v>144141.6</v>
      </c>
      <c r="Y31" s="9">
        <f>Y30</f>
        <v>1050</v>
      </c>
      <c r="Z31" s="10" t="s">
        <v>31</v>
      </c>
    </row>
    <row r="32" spans="1:26" s="2" customFormat="1" ht="98.25" customHeight="1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67" t="s">
        <v>69</v>
      </c>
      <c r="S32" s="10" t="s">
        <v>31</v>
      </c>
      <c r="T32" s="10" t="s">
        <v>31</v>
      </c>
      <c r="U32" s="91" t="s">
        <v>31</v>
      </c>
      <c r="V32" s="91" t="s">
        <v>31</v>
      </c>
      <c r="W32" s="112" t="s">
        <v>31</v>
      </c>
      <c r="X32" s="10" t="s">
        <v>31</v>
      </c>
      <c r="Y32" s="10" t="s">
        <v>31</v>
      </c>
      <c r="Z32" s="10" t="s">
        <v>31</v>
      </c>
    </row>
    <row r="33" spans="1:26" s="2" customFormat="1" ht="66" customHeight="1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6" t="s">
        <v>63</v>
      </c>
      <c r="S33" s="32" t="s">
        <v>0</v>
      </c>
      <c r="T33" s="92">
        <v>15</v>
      </c>
      <c r="U33" s="92">
        <v>14</v>
      </c>
      <c r="V33" s="92">
        <v>13</v>
      </c>
      <c r="W33" s="113">
        <v>12</v>
      </c>
      <c r="X33" s="92">
        <v>11</v>
      </c>
      <c r="Y33" s="92">
        <v>10</v>
      </c>
      <c r="Z33" s="11">
        <v>10</v>
      </c>
    </row>
    <row r="34" spans="1:26" s="1" customFormat="1" ht="84.75" customHeight="1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68" t="s">
        <v>68</v>
      </c>
      <c r="S34" s="32" t="s">
        <v>0</v>
      </c>
      <c r="T34" s="11">
        <v>79</v>
      </c>
      <c r="U34" s="92">
        <v>80</v>
      </c>
      <c r="V34" s="92">
        <v>81</v>
      </c>
      <c r="W34" s="113">
        <v>82</v>
      </c>
      <c r="X34" s="11">
        <v>83</v>
      </c>
      <c r="Y34" s="11">
        <v>84</v>
      </c>
      <c r="Z34" s="11">
        <v>84</v>
      </c>
    </row>
    <row r="35" spans="1:26" s="1" customFormat="1" ht="70.5" customHeight="1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9" t="s">
        <v>33</v>
      </c>
      <c r="S35" s="50" t="s">
        <v>30</v>
      </c>
      <c r="T35" s="51">
        <v>1694</v>
      </c>
      <c r="U35" s="51">
        <v>648.9</v>
      </c>
      <c r="V35" s="51">
        <f>V36+V54+V62</f>
        <v>10100.699999999999</v>
      </c>
      <c r="W35" s="117">
        <v>4240</v>
      </c>
      <c r="X35" s="51">
        <v>141931.6</v>
      </c>
      <c r="Y35" s="51">
        <v>0</v>
      </c>
      <c r="Z35" s="47" t="s">
        <v>31</v>
      </c>
    </row>
    <row r="36" spans="1:26" s="1" customFormat="1" ht="60.75">
      <c r="A36" s="119"/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20" t="s">
        <v>34</v>
      </c>
      <c r="S36" s="121" t="s">
        <v>30</v>
      </c>
      <c r="T36" s="114">
        <v>1495</v>
      </c>
      <c r="U36" s="114">
        <v>476</v>
      </c>
      <c r="V36" s="115">
        <f>V38+V40+V42+V44+V46+V48+V50</f>
        <v>10100.699999999999</v>
      </c>
      <c r="W36" s="118">
        <v>291</v>
      </c>
      <c r="X36" s="114">
        <v>141931.6</v>
      </c>
      <c r="Y36" s="114">
        <v>0</v>
      </c>
      <c r="Z36" s="122" t="s">
        <v>31</v>
      </c>
    </row>
    <row r="37" spans="1:26" s="1" customFormat="1" ht="43.5" customHeight="1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7" t="s">
        <v>35</v>
      </c>
      <c r="S37" s="32" t="s">
        <v>1</v>
      </c>
      <c r="T37" s="11">
        <v>8</v>
      </c>
      <c r="U37" s="92">
        <v>6</v>
      </c>
      <c r="V37" s="92">
        <v>5</v>
      </c>
      <c r="W37" s="113">
        <v>4</v>
      </c>
      <c r="X37" s="11">
        <v>2</v>
      </c>
      <c r="Y37" s="11">
        <v>2</v>
      </c>
      <c r="Z37" s="11">
        <f>Y37+X37+W37+V37+U37+T37</f>
        <v>27</v>
      </c>
    </row>
    <row r="38" spans="1:26" s="1" customFormat="1" ht="61.5" customHeight="1">
      <c r="A38" s="34">
        <v>6</v>
      </c>
      <c r="B38" s="34">
        <v>0</v>
      </c>
      <c r="C38" s="34">
        <v>1</v>
      </c>
      <c r="D38" s="34">
        <v>0</v>
      </c>
      <c r="E38" s="34">
        <v>5</v>
      </c>
      <c r="F38" s="34">
        <v>0</v>
      </c>
      <c r="G38" s="34">
        <v>2</v>
      </c>
      <c r="H38" s="34">
        <v>1</v>
      </c>
      <c r="I38" s="34">
        <v>8</v>
      </c>
      <c r="J38" s="34">
        <v>1</v>
      </c>
      <c r="K38" s="34">
        <v>0</v>
      </c>
      <c r="L38" s="34">
        <v>1</v>
      </c>
      <c r="M38" s="34">
        <v>2</v>
      </c>
      <c r="N38" s="34">
        <v>0</v>
      </c>
      <c r="O38" s="34">
        <v>0</v>
      </c>
      <c r="P38" s="34">
        <v>4</v>
      </c>
      <c r="Q38" s="34" t="s">
        <v>36</v>
      </c>
      <c r="R38" s="70" t="s">
        <v>111</v>
      </c>
      <c r="S38" s="14" t="s">
        <v>30</v>
      </c>
      <c r="T38" s="10">
        <v>1495</v>
      </c>
      <c r="U38" s="91">
        <v>0</v>
      </c>
      <c r="V38" s="91">
        <v>0</v>
      </c>
      <c r="W38" s="112">
        <v>0</v>
      </c>
      <c r="X38" s="10">
        <v>0</v>
      </c>
      <c r="Y38" s="10">
        <v>0</v>
      </c>
      <c r="Z38" s="10" t="s">
        <v>31</v>
      </c>
    </row>
    <row r="39" spans="1:26" s="13" customFormat="1" ht="41.25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8" t="s">
        <v>45</v>
      </c>
      <c r="S39" s="32" t="s">
        <v>1</v>
      </c>
      <c r="T39" s="11">
        <v>1</v>
      </c>
      <c r="U39" s="92">
        <v>0</v>
      </c>
      <c r="V39" s="92">
        <v>0</v>
      </c>
      <c r="W39" s="113">
        <v>0</v>
      </c>
      <c r="X39" s="11">
        <v>0</v>
      </c>
      <c r="Y39" s="11">
        <v>0</v>
      </c>
      <c r="Z39" s="11">
        <v>1</v>
      </c>
    </row>
    <row r="40" spans="1:26" s="13" customFormat="1" ht="47.25" customHeight="1">
      <c r="A40" s="39">
        <v>6</v>
      </c>
      <c r="B40" s="39">
        <v>0</v>
      </c>
      <c r="C40" s="39">
        <v>1</v>
      </c>
      <c r="D40" s="39">
        <v>0</v>
      </c>
      <c r="E40" s="39">
        <v>5</v>
      </c>
      <c r="F40" s="39">
        <v>0</v>
      </c>
      <c r="G40" s="39">
        <v>2</v>
      </c>
      <c r="H40" s="39">
        <v>1</v>
      </c>
      <c r="I40" s="39">
        <v>8</v>
      </c>
      <c r="J40" s="39">
        <v>1</v>
      </c>
      <c r="K40" s="39">
        <v>0</v>
      </c>
      <c r="L40" s="39">
        <v>1</v>
      </c>
      <c r="M40" s="39">
        <v>2</v>
      </c>
      <c r="N40" s="39">
        <v>0</v>
      </c>
      <c r="O40" s="39">
        <v>0</v>
      </c>
      <c r="P40" s="39">
        <v>6</v>
      </c>
      <c r="Q40" s="45" t="s">
        <v>36</v>
      </c>
      <c r="R40" s="70" t="s">
        <v>91</v>
      </c>
      <c r="S40" s="32" t="s">
        <v>2</v>
      </c>
      <c r="T40" s="11">
        <v>0</v>
      </c>
      <c r="U40" s="93">
        <v>241</v>
      </c>
      <c r="V40" s="93">
        <v>0</v>
      </c>
      <c r="W40" s="116">
        <v>291</v>
      </c>
      <c r="X40" s="73">
        <v>0</v>
      </c>
      <c r="Y40" s="73">
        <v>0</v>
      </c>
      <c r="Z40" s="11" t="s">
        <v>71</v>
      </c>
    </row>
    <row r="41" spans="1:26" s="13" customFormat="1" ht="29.25" customHeight="1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8" t="s">
        <v>80</v>
      </c>
      <c r="S41" s="32" t="s">
        <v>1</v>
      </c>
      <c r="T41" s="11">
        <v>0</v>
      </c>
      <c r="U41" s="92">
        <v>20</v>
      </c>
      <c r="V41" s="92">
        <v>0</v>
      </c>
      <c r="W41" s="113">
        <v>17</v>
      </c>
      <c r="X41" s="11">
        <v>0</v>
      </c>
      <c r="Y41" s="11">
        <v>0</v>
      </c>
      <c r="Z41" s="11">
        <f>T41+U41+V41+W41+X41+Y41</f>
        <v>37</v>
      </c>
    </row>
    <row r="42" spans="1:26" s="13" customFormat="1" ht="65.25" customHeight="1">
      <c r="A42" s="39">
        <v>6</v>
      </c>
      <c r="B42" s="39">
        <v>0</v>
      </c>
      <c r="C42" s="39">
        <v>1</v>
      </c>
      <c r="D42" s="39">
        <v>0</v>
      </c>
      <c r="E42" s="39">
        <v>5</v>
      </c>
      <c r="F42" s="39">
        <v>0</v>
      </c>
      <c r="G42" s="39">
        <v>2</v>
      </c>
      <c r="H42" s="39">
        <v>1</v>
      </c>
      <c r="I42" s="39">
        <v>8</v>
      </c>
      <c r="J42" s="39">
        <v>1</v>
      </c>
      <c r="K42" s="39">
        <v>0</v>
      </c>
      <c r="L42" s="39">
        <v>1</v>
      </c>
      <c r="M42" s="39">
        <v>2</v>
      </c>
      <c r="N42" s="39">
        <v>0</v>
      </c>
      <c r="O42" s="39">
        <v>0</v>
      </c>
      <c r="P42" s="39">
        <v>9</v>
      </c>
      <c r="Q42" s="39" t="s">
        <v>36</v>
      </c>
      <c r="R42" s="71" t="s">
        <v>99</v>
      </c>
      <c r="S42" s="32" t="s">
        <v>2</v>
      </c>
      <c r="T42" s="11">
        <v>0</v>
      </c>
      <c r="U42" s="94">
        <v>235</v>
      </c>
      <c r="V42" s="92">
        <v>0</v>
      </c>
      <c r="W42" s="113">
        <v>0</v>
      </c>
      <c r="X42" s="11">
        <v>0</v>
      </c>
      <c r="Y42" s="11">
        <v>0</v>
      </c>
      <c r="Z42" s="11" t="s">
        <v>71</v>
      </c>
    </row>
    <row r="43" spans="1:26" s="13" customFormat="1" ht="40.5" customHeight="1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8" t="s">
        <v>100</v>
      </c>
      <c r="S43" s="32" t="s">
        <v>1</v>
      </c>
      <c r="T43" s="11">
        <v>0</v>
      </c>
      <c r="U43" s="92">
        <v>1</v>
      </c>
      <c r="V43" s="92">
        <v>0</v>
      </c>
      <c r="W43" s="113">
        <v>0</v>
      </c>
      <c r="X43" s="11">
        <v>0</v>
      </c>
      <c r="Y43" s="11">
        <v>0</v>
      </c>
      <c r="Z43" s="11">
        <v>1</v>
      </c>
    </row>
    <row r="44" spans="1:26" s="13" customFormat="1" ht="63" customHeight="1">
      <c r="A44" s="34">
        <v>6</v>
      </c>
      <c r="B44" s="34">
        <v>0</v>
      </c>
      <c r="C44" s="34">
        <v>1</v>
      </c>
      <c r="D44" s="34">
        <v>0</v>
      </c>
      <c r="E44" s="34">
        <v>5</v>
      </c>
      <c r="F44" s="34">
        <v>0</v>
      </c>
      <c r="G44" s="34">
        <v>2</v>
      </c>
      <c r="H44" s="34">
        <v>1</v>
      </c>
      <c r="I44" s="34">
        <v>8</v>
      </c>
      <c r="J44" s="34">
        <v>1</v>
      </c>
      <c r="K44" s="34">
        <v>0</v>
      </c>
      <c r="L44" s="34">
        <v>1</v>
      </c>
      <c r="M44" s="34" t="s">
        <v>48</v>
      </c>
      <c r="N44" s="34">
        <v>0</v>
      </c>
      <c r="O44" s="34">
        <v>7</v>
      </c>
      <c r="P44" s="34">
        <v>0</v>
      </c>
      <c r="Q44" s="34" t="s">
        <v>36</v>
      </c>
      <c r="R44" s="72" t="s">
        <v>112</v>
      </c>
      <c r="S44" s="32" t="s">
        <v>2</v>
      </c>
      <c r="T44" s="73">
        <v>0</v>
      </c>
      <c r="U44" s="93">
        <v>0</v>
      </c>
      <c r="V44" s="91">
        <v>2009.3</v>
      </c>
      <c r="W44" s="112">
        <v>0</v>
      </c>
      <c r="X44" s="10">
        <v>0</v>
      </c>
      <c r="Y44" s="10">
        <v>0</v>
      </c>
      <c r="Z44" s="10" t="s">
        <v>31</v>
      </c>
    </row>
    <row r="45" spans="1:26" s="13" customFormat="1" ht="41.25" customHeight="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8" t="s">
        <v>45</v>
      </c>
      <c r="S45" s="32" t="s">
        <v>1</v>
      </c>
      <c r="T45" s="11">
        <v>0</v>
      </c>
      <c r="U45" s="92">
        <v>0</v>
      </c>
      <c r="V45" s="92">
        <v>1</v>
      </c>
      <c r="W45" s="113">
        <v>0</v>
      </c>
      <c r="X45" s="11">
        <v>0</v>
      </c>
      <c r="Y45" s="11">
        <v>0</v>
      </c>
      <c r="Z45" s="11">
        <f>T45+U45+V45+W45+X45+Y45</f>
        <v>1</v>
      </c>
    </row>
    <row r="46" spans="1:26" s="13" customFormat="1" ht="64.5" customHeight="1">
      <c r="A46" s="39">
        <v>6</v>
      </c>
      <c r="B46" s="39">
        <v>0</v>
      </c>
      <c r="C46" s="39">
        <v>1</v>
      </c>
      <c r="D46" s="39">
        <v>0</v>
      </c>
      <c r="E46" s="39">
        <v>5</v>
      </c>
      <c r="F46" s="39">
        <v>0</v>
      </c>
      <c r="G46" s="39">
        <v>2</v>
      </c>
      <c r="H46" s="39">
        <v>1</v>
      </c>
      <c r="I46" s="39">
        <v>8</v>
      </c>
      <c r="J46" s="39">
        <v>1</v>
      </c>
      <c r="K46" s="39">
        <v>0</v>
      </c>
      <c r="L46" s="39">
        <v>1</v>
      </c>
      <c r="M46" s="39">
        <v>1</v>
      </c>
      <c r="N46" s="39">
        <v>0</v>
      </c>
      <c r="O46" s="39">
        <v>7</v>
      </c>
      <c r="P46" s="39">
        <v>0</v>
      </c>
      <c r="Q46" s="39">
        <v>0</v>
      </c>
      <c r="R46" s="72" t="s">
        <v>115</v>
      </c>
      <c r="S46" s="32" t="s">
        <v>2</v>
      </c>
      <c r="T46" s="73">
        <v>0</v>
      </c>
      <c r="U46" s="93">
        <v>0</v>
      </c>
      <c r="V46" s="91">
        <v>8091.4</v>
      </c>
      <c r="W46" s="113">
        <v>0</v>
      </c>
      <c r="X46" s="10">
        <v>0</v>
      </c>
      <c r="Y46" s="10">
        <v>0</v>
      </c>
      <c r="Z46" s="10" t="s">
        <v>31</v>
      </c>
    </row>
    <row r="47" spans="1:26" s="13" customFormat="1" ht="41.25" customHeight="1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8" t="s">
        <v>45</v>
      </c>
      <c r="S47" s="32" t="s">
        <v>1</v>
      </c>
      <c r="T47" s="11">
        <v>0</v>
      </c>
      <c r="U47" s="92">
        <v>0</v>
      </c>
      <c r="V47" s="92">
        <v>1</v>
      </c>
      <c r="W47" s="113">
        <v>0</v>
      </c>
      <c r="X47" s="11">
        <v>0</v>
      </c>
      <c r="Y47" s="11">
        <v>0</v>
      </c>
      <c r="Z47" s="11">
        <v>1</v>
      </c>
    </row>
    <row r="48" spans="1:26" s="13" customFormat="1" ht="66" customHeight="1">
      <c r="A48" s="39">
        <v>6</v>
      </c>
      <c r="B48" s="39">
        <v>0</v>
      </c>
      <c r="C48" s="39">
        <v>1</v>
      </c>
      <c r="D48" s="39">
        <v>0</v>
      </c>
      <c r="E48" s="39">
        <v>5</v>
      </c>
      <c r="F48" s="39">
        <v>0</v>
      </c>
      <c r="G48" s="39">
        <v>2</v>
      </c>
      <c r="H48" s="39">
        <v>1</v>
      </c>
      <c r="I48" s="39">
        <v>8</v>
      </c>
      <c r="J48" s="39">
        <v>1</v>
      </c>
      <c r="K48" s="39">
        <v>0</v>
      </c>
      <c r="L48" s="39">
        <v>1</v>
      </c>
      <c r="M48" s="39">
        <v>2</v>
      </c>
      <c r="N48" s="39">
        <v>0</v>
      </c>
      <c r="O48" s="39">
        <v>1</v>
      </c>
      <c r="P48" s="39">
        <v>0</v>
      </c>
      <c r="Q48" s="45" t="s">
        <v>49</v>
      </c>
      <c r="R48" s="71" t="s">
        <v>116</v>
      </c>
      <c r="S48" s="32" t="s">
        <v>2</v>
      </c>
      <c r="T48" s="73">
        <v>0</v>
      </c>
      <c r="U48" s="93">
        <v>0</v>
      </c>
      <c r="V48" s="93">
        <v>0</v>
      </c>
      <c r="W48" s="116">
        <v>0</v>
      </c>
      <c r="X48" s="73">
        <v>0</v>
      </c>
      <c r="Y48" s="73">
        <v>0</v>
      </c>
      <c r="Z48" s="11" t="s">
        <v>71</v>
      </c>
    </row>
    <row r="49" spans="1:33" s="13" customFormat="1" ht="41.25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8" t="s">
        <v>117</v>
      </c>
      <c r="S49" s="32" t="s">
        <v>1</v>
      </c>
      <c r="T49" s="11">
        <v>0</v>
      </c>
      <c r="U49" s="92">
        <v>0</v>
      </c>
      <c r="V49" s="92">
        <v>0</v>
      </c>
      <c r="W49" s="113">
        <v>0</v>
      </c>
      <c r="X49" s="11">
        <v>0</v>
      </c>
      <c r="Y49" s="11">
        <v>0</v>
      </c>
      <c r="Z49" s="11">
        <v>0</v>
      </c>
    </row>
    <row r="50" spans="1:33" s="13" customFormat="1" ht="69" customHeight="1">
      <c r="A50" s="39">
        <v>6</v>
      </c>
      <c r="B50" s="39">
        <v>0</v>
      </c>
      <c r="C50" s="39">
        <v>1</v>
      </c>
      <c r="D50" s="39">
        <v>0</v>
      </c>
      <c r="E50" s="39">
        <v>5</v>
      </c>
      <c r="F50" s="39">
        <v>0</v>
      </c>
      <c r="G50" s="39">
        <v>1</v>
      </c>
      <c r="H50" s="39">
        <v>1</v>
      </c>
      <c r="I50" s="39">
        <v>8</v>
      </c>
      <c r="J50" s="39">
        <v>1</v>
      </c>
      <c r="K50" s="39">
        <v>0</v>
      </c>
      <c r="L50" s="39">
        <v>1</v>
      </c>
      <c r="M50" s="39">
        <v>1</v>
      </c>
      <c r="N50" s="39">
        <v>0</v>
      </c>
      <c r="O50" s="39">
        <v>1</v>
      </c>
      <c r="P50" s="39">
        <v>1</v>
      </c>
      <c r="Q50" s="45">
        <v>0</v>
      </c>
      <c r="R50" s="71" t="s">
        <v>118</v>
      </c>
      <c r="S50" s="32" t="s">
        <v>2</v>
      </c>
      <c r="T50" s="73">
        <v>0</v>
      </c>
      <c r="U50" s="93">
        <v>0</v>
      </c>
      <c r="V50" s="93">
        <v>0</v>
      </c>
      <c r="W50" s="116">
        <v>0</v>
      </c>
      <c r="X50" s="73">
        <v>141931.6</v>
      </c>
      <c r="Y50" s="73">
        <v>0</v>
      </c>
      <c r="Z50" s="11" t="s">
        <v>71</v>
      </c>
    </row>
    <row r="51" spans="1:33" s="13" customFormat="1" ht="33" customHeight="1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8" t="s">
        <v>119</v>
      </c>
      <c r="S51" s="32" t="s">
        <v>1</v>
      </c>
      <c r="T51" s="11">
        <v>0</v>
      </c>
      <c r="U51" s="92">
        <v>0</v>
      </c>
      <c r="V51" s="92">
        <v>0</v>
      </c>
      <c r="W51" s="113">
        <v>0</v>
      </c>
      <c r="X51" s="11">
        <v>1</v>
      </c>
      <c r="Y51" s="11">
        <v>0</v>
      </c>
      <c r="Z51" s="11">
        <v>1</v>
      </c>
    </row>
    <row r="52" spans="1:33" s="13" customFormat="1" ht="54" customHeight="1">
      <c r="A52" s="39">
        <v>6</v>
      </c>
      <c r="B52" s="39">
        <v>0</v>
      </c>
      <c r="C52" s="39">
        <v>1</v>
      </c>
      <c r="D52" s="39">
        <v>0</v>
      </c>
      <c r="E52" s="39">
        <v>5</v>
      </c>
      <c r="F52" s="39">
        <v>0</v>
      </c>
      <c r="G52" s="39">
        <v>2</v>
      </c>
      <c r="H52" s="39">
        <v>1</v>
      </c>
      <c r="I52" s="39">
        <v>8</v>
      </c>
      <c r="J52" s="39">
        <v>1</v>
      </c>
      <c r="K52" s="39">
        <v>0</v>
      </c>
      <c r="L52" s="39">
        <v>1</v>
      </c>
      <c r="M52" s="39">
        <v>5</v>
      </c>
      <c r="N52" s="39">
        <v>2</v>
      </c>
      <c r="O52" s="39">
        <v>4</v>
      </c>
      <c r="P52" s="39">
        <v>3</v>
      </c>
      <c r="Q52" s="45">
        <v>0</v>
      </c>
      <c r="R52" s="71" t="s">
        <v>127</v>
      </c>
      <c r="S52" s="32" t="s">
        <v>2</v>
      </c>
      <c r="T52" s="73">
        <v>0</v>
      </c>
      <c r="U52" s="93">
        <v>0</v>
      </c>
      <c r="V52" s="93">
        <v>0</v>
      </c>
      <c r="W52" s="116">
        <v>0</v>
      </c>
      <c r="X52" s="73">
        <v>0</v>
      </c>
      <c r="Y52" s="73">
        <v>0</v>
      </c>
      <c r="Z52" s="11" t="s">
        <v>31</v>
      </c>
    </row>
    <row r="53" spans="1:33" s="13" customFormat="1" ht="26.25" customHeight="1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8" t="s">
        <v>119</v>
      </c>
      <c r="S53" s="32" t="s">
        <v>1</v>
      </c>
      <c r="T53" s="11">
        <v>0</v>
      </c>
      <c r="U53" s="92">
        <v>0</v>
      </c>
      <c r="V53" s="92">
        <v>0</v>
      </c>
      <c r="W53" s="113">
        <v>0</v>
      </c>
      <c r="X53" s="11">
        <v>0</v>
      </c>
      <c r="Y53" s="11">
        <v>0</v>
      </c>
      <c r="Z53" s="11">
        <v>0</v>
      </c>
    </row>
    <row r="54" spans="1:33" s="13" customFormat="1" ht="52.5" customHeight="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2" t="s">
        <v>77</v>
      </c>
      <c r="S54" s="53" t="s">
        <v>30</v>
      </c>
      <c r="T54" s="108">
        <v>199</v>
      </c>
      <c r="U54" s="105">
        <f>U56</f>
        <v>0</v>
      </c>
      <c r="V54" s="105">
        <f>V56+V60</f>
        <v>0</v>
      </c>
      <c r="W54" s="108">
        <v>3949</v>
      </c>
      <c r="X54" s="108">
        <f>X56+X60</f>
        <v>0</v>
      </c>
      <c r="Y54" s="108">
        <f>Y56+Y60</f>
        <v>0</v>
      </c>
      <c r="Z54" s="61" t="str">
        <f>Z56</f>
        <v>x</v>
      </c>
    </row>
    <row r="55" spans="1:33" s="13" customFormat="1" ht="78.75" customHeight="1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12" t="s">
        <v>64</v>
      </c>
      <c r="S55" s="32" t="s">
        <v>0</v>
      </c>
      <c r="T55" s="11">
        <v>8</v>
      </c>
      <c r="U55" s="92">
        <v>6</v>
      </c>
      <c r="V55" s="92">
        <v>6</v>
      </c>
      <c r="W55" s="113">
        <v>6</v>
      </c>
      <c r="X55" s="11">
        <v>0</v>
      </c>
      <c r="Y55" s="11">
        <v>0</v>
      </c>
      <c r="Z55" s="11">
        <v>26</v>
      </c>
    </row>
    <row r="56" spans="1:33" s="13" customFormat="1" ht="61.5" customHeight="1">
      <c r="A56" s="34">
        <v>6</v>
      </c>
      <c r="B56" s="34">
        <v>0</v>
      </c>
      <c r="C56" s="34">
        <v>1</v>
      </c>
      <c r="D56" s="34">
        <v>0</v>
      </c>
      <c r="E56" s="34">
        <v>5</v>
      </c>
      <c r="F56" s="34">
        <v>0</v>
      </c>
      <c r="G56" s="34">
        <v>2</v>
      </c>
      <c r="H56" s="34">
        <v>1</v>
      </c>
      <c r="I56" s="34">
        <v>8</v>
      </c>
      <c r="J56" s="34">
        <v>1</v>
      </c>
      <c r="K56" s="34">
        <v>0</v>
      </c>
      <c r="L56" s="34">
        <v>2</v>
      </c>
      <c r="M56" s="34">
        <v>2</v>
      </c>
      <c r="N56" s="34">
        <v>0</v>
      </c>
      <c r="O56" s="34">
        <v>0</v>
      </c>
      <c r="P56" s="39">
        <v>5</v>
      </c>
      <c r="Q56" s="39" t="s">
        <v>36</v>
      </c>
      <c r="R56" s="71" t="s">
        <v>46</v>
      </c>
      <c r="S56" s="14" t="s">
        <v>30</v>
      </c>
      <c r="T56" s="10">
        <v>199</v>
      </c>
      <c r="U56" s="91">
        <v>0</v>
      </c>
      <c r="V56" s="91">
        <v>0</v>
      </c>
      <c r="W56" s="112">
        <v>0</v>
      </c>
      <c r="X56" s="10">
        <v>0</v>
      </c>
      <c r="Y56" s="10">
        <v>0</v>
      </c>
      <c r="Z56" s="10" t="s">
        <v>31</v>
      </c>
    </row>
    <row r="57" spans="1:33" s="13" customFormat="1" ht="36" customHeight="1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40" t="s">
        <v>47</v>
      </c>
      <c r="S57" s="32" t="s">
        <v>1</v>
      </c>
      <c r="T57" s="11">
        <v>1</v>
      </c>
      <c r="U57" s="92">
        <v>0</v>
      </c>
      <c r="V57" s="92">
        <v>0</v>
      </c>
      <c r="W57" s="113">
        <v>0</v>
      </c>
      <c r="X57" s="11">
        <v>0</v>
      </c>
      <c r="Y57" s="11">
        <v>0</v>
      </c>
      <c r="Z57" s="11">
        <f>+Y57+X57+W57+V57+U57+T57</f>
        <v>1</v>
      </c>
    </row>
    <row r="58" spans="1:33" s="13" customFormat="1" ht="70.5" customHeight="1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71" t="s">
        <v>59</v>
      </c>
      <c r="S58" s="32" t="s">
        <v>103</v>
      </c>
      <c r="T58" s="11">
        <v>1</v>
      </c>
      <c r="U58" s="92">
        <v>1</v>
      </c>
      <c r="V58" s="92">
        <v>1</v>
      </c>
      <c r="W58" s="113">
        <v>1</v>
      </c>
      <c r="X58" s="11">
        <v>0</v>
      </c>
      <c r="Y58" s="11">
        <v>0</v>
      </c>
      <c r="Z58" s="10" t="s">
        <v>31</v>
      </c>
    </row>
    <row r="59" spans="1:33" s="13" customFormat="1" ht="39" customHeight="1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0" t="s">
        <v>70</v>
      </c>
      <c r="S59" s="41" t="s">
        <v>1</v>
      </c>
      <c r="T59" s="11">
        <v>4</v>
      </c>
      <c r="U59" s="92">
        <v>4</v>
      </c>
      <c r="V59" s="92">
        <v>4</v>
      </c>
      <c r="W59" s="113">
        <v>4</v>
      </c>
      <c r="X59" s="11">
        <v>0</v>
      </c>
      <c r="Y59" s="11">
        <v>0</v>
      </c>
      <c r="Z59" s="11">
        <v>16</v>
      </c>
    </row>
    <row r="60" spans="1:33" s="13" customFormat="1" ht="70.5" customHeight="1">
      <c r="A60" s="39">
        <v>6</v>
      </c>
      <c r="B60" s="39">
        <v>0</v>
      </c>
      <c r="C60" s="39">
        <v>1</v>
      </c>
      <c r="D60" s="39">
        <v>0</v>
      </c>
      <c r="E60" s="39">
        <v>5</v>
      </c>
      <c r="F60" s="39">
        <v>0</v>
      </c>
      <c r="G60" s="39">
        <v>2</v>
      </c>
      <c r="H60" s="39">
        <v>1</v>
      </c>
      <c r="I60" s="39">
        <v>8</v>
      </c>
      <c r="J60" s="39">
        <v>1</v>
      </c>
      <c r="K60" s="39">
        <v>0</v>
      </c>
      <c r="L60" s="39">
        <v>2</v>
      </c>
      <c r="M60" s="39">
        <v>2</v>
      </c>
      <c r="N60" s="39">
        <v>0</v>
      </c>
      <c r="O60" s="39">
        <v>0</v>
      </c>
      <c r="P60" s="39">
        <v>6</v>
      </c>
      <c r="Q60" s="39" t="s">
        <v>49</v>
      </c>
      <c r="R60" s="71" t="s">
        <v>120</v>
      </c>
      <c r="S60" s="14" t="s">
        <v>30</v>
      </c>
      <c r="T60" s="73">
        <v>0</v>
      </c>
      <c r="U60" s="93">
        <v>0</v>
      </c>
      <c r="V60" s="93">
        <v>0</v>
      </c>
      <c r="W60" s="116">
        <v>3949</v>
      </c>
      <c r="X60" s="73">
        <v>0</v>
      </c>
      <c r="Y60" s="73">
        <v>0</v>
      </c>
      <c r="Z60" s="11" t="s">
        <v>71</v>
      </c>
    </row>
    <row r="61" spans="1:33" s="13" customFormat="1" ht="39" customHeight="1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40" t="s">
        <v>121</v>
      </c>
      <c r="S61" s="41" t="s">
        <v>1</v>
      </c>
      <c r="T61" s="11">
        <v>0</v>
      </c>
      <c r="U61" s="92">
        <v>0</v>
      </c>
      <c r="V61" s="92">
        <v>0</v>
      </c>
      <c r="W61" s="113">
        <v>1</v>
      </c>
      <c r="X61" s="11">
        <v>0</v>
      </c>
      <c r="Y61" s="11">
        <v>0</v>
      </c>
      <c r="Z61" s="11">
        <v>1</v>
      </c>
    </row>
    <row r="62" spans="1:33" s="13" customFormat="1" ht="45" customHeight="1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52" t="s">
        <v>81</v>
      </c>
      <c r="S62" s="53" t="s">
        <v>30</v>
      </c>
      <c r="T62" s="108">
        <v>0</v>
      </c>
      <c r="U62" s="105">
        <v>172.9</v>
      </c>
      <c r="V62" s="105">
        <f>V64+V68</f>
        <v>0</v>
      </c>
      <c r="W62" s="108">
        <f>W64+W68</f>
        <v>0</v>
      </c>
      <c r="X62" s="108">
        <f>X64+X68</f>
        <v>0</v>
      </c>
      <c r="Y62" s="108">
        <f>Y64+Y68</f>
        <v>0</v>
      </c>
      <c r="Z62" s="61" t="s">
        <v>71</v>
      </c>
      <c r="AA62" s="77"/>
      <c r="AB62" s="78"/>
      <c r="AC62" s="78"/>
      <c r="AD62" s="78"/>
      <c r="AE62" s="78"/>
      <c r="AF62" s="78"/>
      <c r="AG62" s="79"/>
    </row>
    <row r="63" spans="1:33" s="13" customFormat="1" ht="82.5" customHeight="1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12" t="s">
        <v>82</v>
      </c>
      <c r="S63" s="41" t="s">
        <v>0</v>
      </c>
      <c r="T63" s="11">
        <v>64</v>
      </c>
      <c r="U63" s="92">
        <v>54</v>
      </c>
      <c r="V63" s="92">
        <v>44</v>
      </c>
      <c r="W63" s="113">
        <v>34</v>
      </c>
      <c r="X63" s="11">
        <v>24</v>
      </c>
      <c r="Y63" s="11">
        <v>14</v>
      </c>
      <c r="Z63" s="11">
        <v>14</v>
      </c>
    </row>
    <row r="64" spans="1:33" s="13" customFormat="1" ht="41.25" customHeight="1">
      <c r="A64" s="39">
        <v>6</v>
      </c>
      <c r="B64" s="39">
        <v>0</v>
      </c>
      <c r="C64" s="39">
        <v>1</v>
      </c>
      <c r="D64" s="39">
        <v>0</v>
      </c>
      <c r="E64" s="39">
        <v>5</v>
      </c>
      <c r="F64" s="39">
        <v>0</v>
      </c>
      <c r="G64" s="39">
        <v>2</v>
      </c>
      <c r="H64" s="39">
        <v>1</v>
      </c>
      <c r="I64" s="39">
        <v>8</v>
      </c>
      <c r="J64" s="39">
        <v>1</v>
      </c>
      <c r="K64" s="39">
        <v>0</v>
      </c>
      <c r="L64" s="39">
        <v>3</v>
      </c>
      <c r="M64" s="39">
        <v>2</v>
      </c>
      <c r="N64" s="39">
        <v>0</v>
      </c>
      <c r="O64" s="39">
        <v>0</v>
      </c>
      <c r="P64" s="39">
        <v>7</v>
      </c>
      <c r="Q64" s="39" t="s">
        <v>36</v>
      </c>
      <c r="R64" s="71" t="s">
        <v>92</v>
      </c>
      <c r="S64" s="41" t="s">
        <v>2</v>
      </c>
      <c r="T64" s="73">
        <v>0</v>
      </c>
      <c r="U64" s="93">
        <v>159.19999999999999</v>
      </c>
      <c r="V64" s="93">
        <v>0</v>
      </c>
      <c r="W64" s="116">
        <v>0</v>
      </c>
      <c r="X64" s="73">
        <v>0</v>
      </c>
      <c r="Y64" s="73">
        <v>0</v>
      </c>
      <c r="Z64" s="11" t="s">
        <v>71</v>
      </c>
    </row>
    <row r="65" spans="1:26" s="13" customFormat="1" ht="36" customHeight="1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40" t="s">
        <v>83</v>
      </c>
      <c r="S65" s="41" t="s">
        <v>1</v>
      </c>
      <c r="T65" s="11">
        <v>0</v>
      </c>
      <c r="U65" s="92">
        <v>1</v>
      </c>
      <c r="V65" s="92">
        <v>0</v>
      </c>
      <c r="W65" s="113">
        <v>0</v>
      </c>
      <c r="X65" s="11">
        <v>0</v>
      </c>
      <c r="Y65" s="11">
        <v>0</v>
      </c>
      <c r="Z65" s="11">
        <v>1</v>
      </c>
    </row>
    <row r="66" spans="1:26" s="13" customFormat="1" ht="75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71" t="s">
        <v>122</v>
      </c>
      <c r="S66" s="32" t="s">
        <v>103</v>
      </c>
      <c r="T66" s="11">
        <v>1</v>
      </c>
      <c r="U66" s="92">
        <v>1</v>
      </c>
      <c r="V66" s="92">
        <v>1</v>
      </c>
      <c r="W66" s="113">
        <v>1</v>
      </c>
      <c r="X66" s="11">
        <v>1</v>
      </c>
      <c r="Y66" s="11">
        <v>1</v>
      </c>
      <c r="Z66" s="10" t="s">
        <v>31</v>
      </c>
    </row>
    <row r="67" spans="1:26" s="13" customFormat="1" ht="39" customHeight="1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40" t="s">
        <v>93</v>
      </c>
      <c r="S67" s="41" t="s">
        <v>1</v>
      </c>
      <c r="T67" s="11">
        <v>4</v>
      </c>
      <c r="U67" s="92">
        <v>4</v>
      </c>
      <c r="V67" s="92">
        <v>4</v>
      </c>
      <c r="W67" s="113">
        <v>4</v>
      </c>
      <c r="X67" s="11">
        <v>4</v>
      </c>
      <c r="Y67" s="11">
        <v>4</v>
      </c>
      <c r="Z67" s="11">
        <v>24</v>
      </c>
    </row>
    <row r="68" spans="1:26" s="13" customFormat="1" ht="63.75" customHeight="1">
      <c r="A68" s="39">
        <v>6</v>
      </c>
      <c r="B68" s="39">
        <v>0</v>
      </c>
      <c r="C68" s="39">
        <v>1</v>
      </c>
      <c r="D68" s="39">
        <v>0</v>
      </c>
      <c r="E68" s="39">
        <v>5</v>
      </c>
      <c r="F68" s="39">
        <v>0</v>
      </c>
      <c r="G68" s="39">
        <v>2</v>
      </c>
      <c r="H68" s="39">
        <v>1</v>
      </c>
      <c r="I68" s="39">
        <v>8</v>
      </c>
      <c r="J68" s="39">
        <v>1</v>
      </c>
      <c r="K68" s="39">
        <v>0</v>
      </c>
      <c r="L68" s="39">
        <v>3</v>
      </c>
      <c r="M68" s="39">
        <v>2</v>
      </c>
      <c r="N68" s="39">
        <v>0</v>
      </c>
      <c r="O68" s="39">
        <v>0</v>
      </c>
      <c r="P68" s="39">
        <v>8</v>
      </c>
      <c r="Q68" s="39" t="s">
        <v>49</v>
      </c>
      <c r="R68" s="71" t="s">
        <v>123</v>
      </c>
      <c r="S68" s="41" t="s">
        <v>2</v>
      </c>
      <c r="T68" s="11">
        <v>0</v>
      </c>
      <c r="U68" s="94">
        <v>13.7</v>
      </c>
      <c r="V68" s="93">
        <v>0</v>
      </c>
      <c r="W68" s="113">
        <v>0</v>
      </c>
      <c r="X68" s="11">
        <v>0</v>
      </c>
      <c r="Y68" s="11">
        <v>0</v>
      </c>
      <c r="Z68" s="11" t="s">
        <v>71</v>
      </c>
    </row>
    <row r="69" spans="1:26" s="13" customFormat="1" ht="39" customHeight="1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8" t="s">
        <v>101</v>
      </c>
      <c r="S69" s="41" t="s">
        <v>1</v>
      </c>
      <c r="T69" s="11">
        <v>0</v>
      </c>
      <c r="U69" s="92">
        <v>1</v>
      </c>
      <c r="V69" s="92">
        <v>0</v>
      </c>
      <c r="W69" s="113">
        <v>0</v>
      </c>
      <c r="X69" s="11">
        <v>0</v>
      </c>
      <c r="Y69" s="11">
        <v>0</v>
      </c>
      <c r="Z69" s="11">
        <v>1</v>
      </c>
    </row>
    <row r="70" spans="1:26" s="1" customFormat="1" ht="82.5" customHeight="1">
      <c r="A70" s="44"/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6" t="s">
        <v>37</v>
      </c>
      <c r="S70" s="65" t="s">
        <v>2</v>
      </c>
      <c r="T70" s="51">
        <v>63769.9</v>
      </c>
      <c r="U70" s="82">
        <v>18967</v>
      </c>
      <c r="V70" s="51">
        <f>V71+V87+V97</f>
        <v>2043.2</v>
      </c>
      <c r="W70" s="51">
        <v>14158.2</v>
      </c>
      <c r="X70" s="51">
        <f>X71+X87+X97</f>
        <v>2210</v>
      </c>
      <c r="Y70" s="51">
        <f>Y71+Y87+Y97</f>
        <v>1050</v>
      </c>
      <c r="Z70" s="47" t="s">
        <v>31</v>
      </c>
    </row>
    <row r="71" spans="1:26" s="1" customFormat="1" ht="40.5">
      <c r="A71" s="56"/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2" t="s">
        <v>4</v>
      </c>
      <c r="S71" s="53" t="s">
        <v>2</v>
      </c>
      <c r="T71" s="54">
        <v>172.1</v>
      </c>
      <c r="U71" s="102">
        <v>1521.8</v>
      </c>
      <c r="V71" s="102">
        <f>V73+V75+V77+V79+V85</f>
        <v>2043.2</v>
      </c>
      <c r="W71" s="54">
        <v>6374.2</v>
      </c>
      <c r="X71" s="54">
        <f>X73+X75+X77+X79+X85</f>
        <v>2210</v>
      </c>
      <c r="Y71" s="54">
        <f>Y73+Y75+Y77+Y79+Y85</f>
        <v>1050</v>
      </c>
      <c r="Z71" s="55" t="s">
        <v>31</v>
      </c>
    </row>
    <row r="72" spans="1:26" s="1" customFormat="1" ht="60.75" customHeight="1">
      <c r="A72" s="34"/>
      <c r="B72" s="34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40" t="s">
        <v>60</v>
      </c>
      <c r="S72" s="32" t="s">
        <v>1</v>
      </c>
      <c r="T72" s="11">
        <v>310</v>
      </c>
      <c r="U72" s="92">
        <v>280</v>
      </c>
      <c r="V72" s="92">
        <v>250</v>
      </c>
      <c r="W72" s="113">
        <v>220</v>
      </c>
      <c r="X72" s="11">
        <v>190</v>
      </c>
      <c r="Y72" s="11">
        <v>160</v>
      </c>
      <c r="Z72" s="11">
        <f>SUM(T72:Y72)</f>
        <v>1410</v>
      </c>
    </row>
    <row r="73" spans="1:26" s="1" customFormat="1" ht="60.75" customHeight="1">
      <c r="A73" s="34">
        <v>6</v>
      </c>
      <c r="B73" s="34">
        <v>0</v>
      </c>
      <c r="C73" s="39">
        <v>1</v>
      </c>
      <c r="D73" s="39">
        <v>0</v>
      </c>
      <c r="E73" s="39">
        <v>5</v>
      </c>
      <c r="F73" s="39">
        <v>0</v>
      </c>
      <c r="G73" s="39">
        <v>1</v>
      </c>
      <c r="H73" s="39">
        <v>1</v>
      </c>
      <c r="I73" s="39">
        <v>8</v>
      </c>
      <c r="J73" s="39">
        <v>2</v>
      </c>
      <c r="K73" s="39">
        <v>0</v>
      </c>
      <c r="L73" s="39">
        <v>1</v>
      </c>
      <c r="M73" s="39">
        <v>2</v>
      </c>
      <c r="N73" s="39">
        <v>0</v>
      </c>
      <c r="O73" s="39">
        <v>1</v>
      </c>
      <c r="P73" s="39">
        <v>3</v>
      </c>
      <c r="Q73" s="39" t="s">
        <v>36</v>
      </c>
      <c r="R73" s="70" t="s">
        <v>84</v>
      </c>
      <c r="S73" s="32" t="s">
        <v>2</v>
      </c>
      <c r="T73" s="73">
        <v>0</v>
      </c>
      <c r="U73" s="93">
        <v>669.2</v>
      </c>
      <c r="V73" s="93">
        <v>0</v>
      </c>
      <c r="W73" s="116">
        <v>0</v>
      </c>
      <c r="X73" s="73">
        <v>0</v>
      </c>
      <c r="Y73" s="73">
        <v>0</v>
      </c>
      <c r="Z73" s="11" t="s">
        <v>71</v>
      </c>
    </row>
    <row r="74" spans="1:26" s="1" customFormat="1" ht="29.25" customHeight="1">
      <c r="A74" s="34"/>
      <c r="B74" s="34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7" t="s">
        <v>85</v>
      </c>
      <c r="S74" s="32" t="s">
        <v>1</v>
      </c>
      <c r="T74" s="11">
        <v>0</v>
      </c>
      <c r="U74" s="92">
        <v>3</v>
      </c>
      <c r="V74" s="92">
        <v>0</v>
      </c>
      <c r="W74" s="113">
        <v>0</v>
      </c>
      <c r="X74" s="11">
        <v>0</v>
      </c>
      <c r="Y74" s="11">
        <v>0</v>
      </c>
      <c r="Z74" s="11">
        <v>3</v>
      </c>
    </row>
    <row r="75" spans="1:26" s="1" customFormat="1" ht="45.75" customHeight="1">
      <c r="A75" s="34">
        <v>6</v>
      </c>
      <c r="B75" s="34">
        <v>0</v>
      </c>
      <c r="C75" s="34">
        <v>1</v>
      </c>
      <c r="D75" s="39">
        <v>0</v>
      </c>
      <c r="E75" s="39">
        <v>5</v>
      </c>
      <c r="F75" s="39">
        <v>0</v>
      </c>
      <c r="G75" s="39">
        <v>1</v>
      </c>
      <c r="H75" s="34">
        <v>1</v>
      </c>
      <c r="I75" s="34">
        <v>8</v>
      </c>
      <c r="J75" s="34">
        <v>2</v>
      </c>
      <c r="K75" s="34">
        <v>0</v>
      </c>
      <c r="L75" s="34">
        <v>1</v>
      </c>
      <c r="M75" s="34">
        <v>2</v>
      </c>
      <c r="N75" s="34">
        <v>0</v>
      </c>
      <c r="O75" s="39">
        <v>2</v>
      </c>
      <c r="P75" s="39">
        <v>2</v>
      </c>
      <c r="Q75" s="45" t="s">
        <v>36</v>
      </c>
      <c r="R75" s="70" t="s">
        <v>113</v>
      </c>
      <c r="S75" s="14" t="s">
        <v>30</v>
      </c>
      <c r="T75" s="10">
        <v>0</v>
      </c>
      <c r="U75" s="91">
        <v>543</v>
      </c>
      <c r="V75" s="91">
        <v>2043.2</v>
      </c>
      <c r="W75" s="112">
        <v>6324.2</v>
      </c>
      <c r="X75" s="10">
        <v>2160</v>
      </c>
      <c r="Y75" s="10">
        <v>1000</v>
      </c>
      <c r="Z75" s="10" t="s">
        <v>31</v>
      </c>
    </row>
    <row r="76" spans="1:26" s="1" customFormat="1" ht="45" customHeight="1">
      <c r="A76" s="34"/>
      <c r="B76" s="34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7" t="s">
        <v>65</v>
      </c>
      <c r="S76" s="32" t="s">
        <v>53</v>
      </c>
      <c r="T76" s="66">
        <v>0</v>
      </c>
      <c r="U76" s="95">
        <v>86753.58</v>
      </c>
      <c r="V76" s="95">
        <v>69402.86</v>
      </c>
      <c r="W76" s="123">
        <v>55522.29</v>
      </c>
      <c r="X76" s="66">
        <v>15000</v>
      </c>
      <c r="Y76" s="66">
        <v>13000</v>
      </c>
      <c r="Z76" s="66">
        <f>SUM(U76:Y76)</f>
        <v>239678.73</v>
      </c>
    </row>
    <row r="77" spans="1:26" s="1" customFormat="1" ht="66" customHeight="1">
      <c r="A77" s="34">
        <v>6</v>
      </c>
      <c r="B77" s="34">
        <v>0</v>
      </c>
      <c r="C77" s="34">
        <v>1</v>
      </c>
      <c r="D77" s="39">
        <v>0</v>
      </c>
      <c r="E77" s="39">
        <v>5</v>
      </c>
      <c r="F77" s="39">
        <v>0</v>
      </c>
      <c r="G77" s="39">
        <v>1</v>
      </c>
      <c r="H77" s="39">
        <v>1</v>
      </c>
      <c r="I77" s="39">
        <v>8</v>
      </c>
      <c r="J77" s="39">
        <v>2</v>
      </c>
      <c r="K77" s="39">
        <v>0</v>
      </c>
      <c r="L77" s="39">
        <v>1</v>
      </c>
      <c r="M77" s="39">
        <v>2</v>
      </c>
      <c r="N77" s="39">
        <v>0</v>
      </c>
      <c r="O77" s="39">
        <v>2</v>
      </c>
      <c r="P77" s="39">
        <v>3</v>
      </c>
      <c r="Q77" s="45" t="s">
        <v>36</v>
      </c>
      <c r="R77" s="75" t="s">
        <v>79</v>
      </c>
      <c r="S77" s="32" t="s">
        <v>2</v>
      </c>
      <c r="T77" s="73">
        <v>36.5</v>
      </c>
      <c r="U77" s="93">
        <v>72</v>
      </c>
      <c r="V77" s="93">
        <v>0</v>
      </c>
      <c r="W77" s="116">
        <v>50</v>
      </c>
      <c r="X77" s="73">
        <v>50</v>
      </c>
      <c r="Y77" s="73">
        <v>50</v>
      </c>
      <c r="Z77" s="73" t="s">
        <v>71</v>
      </c>
    </row>
    <row r="78" spans="1:26" s="1" customFormat="1" ht="37.5">
      <c r="A78" s="34"/>
      <c r="B78" s="34"/>
      <c r="C78" s="34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7" t="s">
        <v>89</v>
      </c>
      <c r="S78" s="32" t="s">
        <v>53</v>
      </c>
      <c r="T78" s="66">
        <v>19772.09</v>
      </c>
      <c r="U78" s="95">
        <v>19772</v>
      </c>
      <c r="V78" s="95">
        <v>0</v>
      </c>
      <c r="W78" s="123">
        <v>19772</v>
      </c>
      <c r="X78" s="66">
        <v>15000</v>
      </c>
      <c r="Y78" s="66">
        <v>13000</v>
      </c>
      <c r="Z78" s="66">
        <f>T78+U78+V78+W78+X78+Y78</f>
        <v>87316.09</v>
      </c>
    </row>
    <row r="79" spans="1:26" s="1" customFormat="1" ht="44.25" customHeight="1">
      <c r="A79" s="34">
        <v>6</v>
      </c>
      <c r="B79" s="34">
        <v>0</v>
      </c>
      <c r="C79" s="34">
        <v>1</v>
      </c>
      <c r="D79" s="39">
        <v>0</v>
      </c>
      <c r="E79" s="39">
        <v>5</v>
      </c>
      <c r="F79" s="39">
        <v>0</v>
      </c>
      <c r="G79" s="39">
        <v>1</v>
      </c>
      <c r="H79" s="39">
        <v>1</v>
      </c>
      <c r="I79" s="39">
        <v>8</v>
      </c>
      <c r="J79" s="39">
        <v>2</v>
      </c>
      <c r="K79" s="39">
        <v>0</v>
      </c>
      <c r="L79" s="39">
        <v>1</v>
      </c>
      <c r="M79" s="39">
        <v>2</v>
      </c>
      <c r="N79" s="39">
        <v>0</v>
      </c>
      <c r="O79" s="39">
        <v>1</v>
      </c>
      <c r="P79" s="39">
        <v>4</v>
      </c>
      <c r="Q79" s="39" t="s">
        <v>36</v>
      </c>
      <c r="R79" s="70" t="s">
        <v>128</v>
      </c>
      <c r="S79" s="32" t="s">
        <v>2</v>
      </c>
      <c r="T79" s="66">
        <v>135.6</v>
      </c>
      <c r="U79" s="95">
        <v>141.69999999999999</v>
      </c>
      <c r="V79" s="95">
        <v>0</v>
      </c>
      <c r="W79" s="123">
        <v>0</v>
      </c>
      <c r="X79" s="66">
        <v>0</v>
      </c>
      <c r="Y79" s="66">
        <v>0</v>
      </c>
      <c r="Z79" s="66" t="s">
        <v>71</v>
      </c>
    </row>
    <row r="80" spans="1:26" s="1" customFormat="1" ht="42" customHeight="1">
      <c r="A80" s="34"/>
      <c r="B80" s="34"/>
      <c r="C80" s="34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7" t="s">
        <v>86</v>
      </c>
      <c r="S80" s="32" t="s">
        <v>1</v>
      </c>
      <c r="T80" s="76">
        <v>2</v>
      </c>
      <c r="U80" s="96">
        <v>1</v>
      </c>
      <c r="V80" s="96">
        <v>0</v>
      </c>
      <c r="W80" s="124">
        <v>0</v>
      </c>
      <c r="X80" s="76">
        <v>0</v>
      </c>
      <c r="Y80" s="76">
        <v>0</v>
      </c>
      <c r="Z80" s="76">
        <v>3</v>
      </c>
    </row>
    <row r="81" spans="1:26" s="1" customFormat="1" ht="58.5" customHeight="1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9"/>
      <c r="P81" s="39"/>
      <c r="Q81" s="39"/>
      <c r="R81" s="71" t="s">
        <v>94</v>
      </c>
      <c r="S81" s="32" t="s">
        <v>103</v>
      </c>
      <c r="T81" s="11">
        <v>1</v>
      </c>
      <c r="U81" s="92">
        <v>1</v>
      </c>
      <c r="V81" s="92">
        <v>1</v>
      </c>
      <c r="W81" s="113">
        <v>0</v>
      </c>
      <c r="X81" s="11">
        <v>0</v>
      </c>
      <c r="Y81" s="11">
        <v>0</v>
      </c>
      <c r="Z81" s="10" t="s">
        <v>31</v>
      </c>
    </row>
    <row r="82" spans="1:26" s="1" customFormat="1" ht="38.25" customHeight="1">
      <c r="A82" s="34"/>
      <c r="B82" s="34"/>
      <c r="C82" s="34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40" t="s">
        <v>50</v>
      </c>
      <c r="S82" s="32" t="s">
        <v>1</v>
      </c>
      <c r="T82" s="11">
        <v>12</v>
      </c>
      <c r="U82" s="92">
        <v>24</v>
      </c>
      <c r="V82" s="92">
        <v>24</v>
      </c>
      <c r="W82" s="113">
        <v>0</v>
      </c>
      <c r="X82" s="11">
        <v>0</v>
      </c>
      <c r="Y82" s="11">
        <v>0</v>
      </c>
      <c r="Z82" s="11">
        <f>+Y82+X82+W82+V82+U82+T82</f>
        <v>60</v>
      </c>
    </row>
    <row r="83" spans="1:26" s="1" customFormat="1" ht="42.75" customHeight="1">
      <c r="A83" s="34"/>
      <c r="B83" s="34"/>
      <c r="C83" s="34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71" t="s">
        <v>105</v>
      </c>
      <c r="S83" s="32" t="s">
        <v>124</v>
      </c>
      <c r="T83" s="15">
        <v>1</v>
      </c>
      <c r="U83" s="97">
        <v>1</v>
      </c>
      <c r="V83" s="97">
        <v>1</v>
      </c>
      <c r="W83" s="125">
        <v>1</v>
      </c>
      <c r="X83" s="15">
        <v>1</v>
      </c>
      <c r="Y83" s="15">
        <v>1</v>
      </c>
      <c r="Z83" s="10" t="s">
        <v>31</v>
      </c>
    </row>
    <row r="84" spans="1:26" s="1" customFormat="1" ht="38.25" customHeight="1">
      <c r="A84" s="34"/>
      <c r="B84" s="34"/>
      <c r="C84" s="34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40" t="s">
        <v>51</v>
      </c>
      <c r="S84" s="32" t="s">
        <v>1</v>
      </c>
      <c r="T84" s="15">
        <v>1</v>
      </c>
      <c r="U84" s="97">
        <v>1</v>
      </c>
      <c r="V84" s="97">
        <v>1</v>
      </c>
      <c r="W84" s="125">
        <v>1</v>
      </c>
      <c r="X84" s="15">
        <v>1</v>
      </c>
      <c r="Y84" s="15">
        <v>1</v>
      </c>
      <c r="Z84" s="15">
        <v>6</v>
      </c>
    </row>
    <row r="85" spans="1:26" s="1" customFormat="1" ht="85.5" customHeight="1">
      <c r="A85" s="34">
        <v>6</v>
      </c>
      <c r="B85" s="34">
        <v>0</v>
      </c>
      <c r="C85" s="34">
        <v>1</v>
      </c>
      <c r="D85" s="39">
        <v>0</v>
      </c>
      <c r="E85" s="39">
        <v>5</v>
      </c>
      <c r="F85" s="39">
        <v>0</v>
      </c>
      <c r="G85" s="39">
        <v>1</v>
      </c>
      <c r="H85" s="39">
        <v>1</v>
      </c>
      <c r="I85" s="39">
        <v>8</v>
      </c>
      <c r="J85" s="39">
        <v>2</v>
      </c>
      <c r="K85" s="39">
        <v>0</v>
      </c>
      <c r="L85" s="39">
        <v>1</v>
      </c>
      <c r="M85" s="39">
        <v>2</v>
      </c>
      <c r="N85" s="39">
        <v>0</v>
      </c>
      <c r="O85" s="39">
        <v>2</v>
      </c>
      <c r="P85" s="39">
        <v>4</v>
      </c>
      <c r="Q85" s="39" t="s">
        <v>36</v>
      </c>
      <c r="R85" s="107" t="s">
        <v>106</v>
      </c>
      <c r="S85" s="32" t="s">
        <v>2</v>
      </c>
      <c r="T85" s="74">
        <v>0</v>
      </c>
      <c r="U85" s="100">
        <v>96</v>
      </c>
      <c r="V85" s="100">
        <v>0</v>
      </c>
      <c r="W85" s="129">
        <v>0</v>
      </c>
      <c r="X85" s="74">
        <v>0</v>
      </c>
      <c r="Y85" s="74">
        <v>0</v>
      </c>
      <c r="Z85" s="15" t="s">
        <v>71</v>
      </c>
    </row>
    <row r="86" spans="1:26" s="1" customFormat="1" ht="38.25" customHeight="1">
      <c r="A86" s="34"/>
      <c r="B86" s="34"/>
      <c r="C86" s="34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40" t="s">
        <v>102</v>
      </c>
      <c r="S86" s="32" t="s">
        <v>1</v>
      </c>
      <c r="T86" s="15">
        <v>0</v>
      </c>
      <c r="U86" s="97">
        <v>1</v>
      </c>
      <c r="V86" s="97">
        <v>0</v>
      </c>
      <c r="W86" s="125">
        <v>0</v>
      </c>
      <c r="X86" s="15">
        <v>0</v>
      </c>
      <c r="Y86" s="15">
        <v>0</v>
      </c>
      <c r="Z86" s="15">
        <v>1</v>
      </c>
    </row>
    <row r="87" spans="1:26" s="1" customFormat="1" ht="48.75" customHeight="1">
      <c r="A87" s="56"/>
      <c r="B87" s="56"/>
      <c r="C87" s="56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8" t="s">
        <v>38</v>
      </c>
      <c r="S87" s="59" t="s">
        <v>30</v>
      </c>
      <c r="T87" s="54">
        <v>55904.7</v>
      </c>
      <c r="U87" s="102">
        <v>17349.400000000001</v>
      </c>
      <c r="V87" s="102">
        <f>V91+V93+V95</f>
        <v>0</v>
      </c>
      <c r="W87" s="54">
        <v>90</v>
      </c>
      <c r="X87" s="54">
        <f>X91+X93+X95</f>
        <v>0</v>
      </c>
      <c r="Y87" s="54">
        <f>Y91+Y93+Y95</f>
        <v>0</v>
      </c>
      <c r="Z87" s="55" t="s">
        <v>31</v>
      </c>
    </row>
    <row r="88" spans="1:26" s="1" customFormat="1" ht="41.25" customHeight="1">
      <c r="A88" s="34"/>
      <c r="B88" s="34"/>
      <c r="C88" s="34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7" t="s">
        <v>39</v>
      </c>
      <c r="S88" s="41" t="s">
        <v>1</v>
      </c>
      <c r="T88" s="11">
        <v>5</v>
      </c>
      <c r="U88" s="92">
        <v>5</v>
      </c>
      <c r="V88" s="92">
        <v>4</v>
      </c>
      <c r="W88" s="113">
        <v>10</v>
      </c>
      <c r="X88" s="11">
        <v>0</v>
      </c>
      <c r="Y88" s="11">
        <v>0</v>
      </c>
      <c r="Z88" s="11">
        <f>T88+U88+V88+W88+X88+Y88</f>
        <v>24</v>
      </c>
    </row>
    <row r="89" spans="1:26" s="1" customFormat="1" ht="69.75" customHeight="1">
      <c r="A89" s="34"/>
      <c r="B89" s="34"/>
      <c r="C89" s="34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70" t="s">
        <v>40</v>
      </c>
      <c r="S89" s="41" t="s">
        <v>104</v>
      </c>
      <c r="T89" s="11">
        <v>1</v>
      </c>
      <c r="U89" s="92">
        <v>1</v>
      </c>
      <c r="V89" s="92">
        <v>1</v>
      </c>
      <c r="W89" s="113">
        <v>1</v>
      </c>
      <c r="X89" s="11">
        <v>1</v>
      </c>
      <c r="Y89" s="11">
        <v>1</v>
      </c>
      <c r="Z89" s="11" t="s">
        <v>31</v>
      </c>
    </row>
    <row r="90" spans="1:26" s="1" customFormat="1" ht="37.5">
      <c r="A90" s="34"/>
      <c r="B90" s="34"/>
      <c r="C90" s="34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42" t="s">
        <v>41</v>
      </c>
      <c r="S90" s="41" t="s">
        <v>1</v>
      </c>
      <c r="T90" s="81">
        <v>1</v>
      </c>
      <c r="U90" s="94">
        <v>1</v>
      </c>
      <c r="V90" s="94">
        <v>1</v>
      </c>
      <c r="W90" s="126">
        <v>1</v>
      </c>
      <c r="X90" s="81">
        <v>1</v>
      </c>
      <c r="Y90" s="81">
        <v>1</v>
      </c>
      <c r="Z90" s="81">
        <v>6</v>
      </c>
    </row>
    <row r="91" spans="1:26" s="1" customFormat="1" ht="84" customHeight="1">
      <c r="A91" s="34">
        <v>6</v>
      </c>
      <c r="B91" s="34">
        <v>0</v>
      </c>
      <c r="C91" s="34">
        <v>1</v>
      </c>
      <c r="D91" s="39">
        <v>0</v>
      </c>
      <c r="E91" s="39">
        <v>5</v>
      </c>
      <c r="F91" s="39">
        <v>0</v>
      </c>
      <c r="G91" s="39">
        <v>1</v>
      </c>
      <c r="H91" s="39">
        <v>1</v>
      </c>
      <c r="I91" s="39">
        <v>8</v>
      </c>
      <c r="J91" s="39">
        <v>2</v>
      </c>
      <c r="K91" s="39">
        <v>0</v>
      </c>
      <c r="L91" s="39">
        <v>2</v>
      </c>
      <c r="M91" s="39">
        <v>2</v>
      </c>
      <c r="N91" s="39">
        <v>0</v>
      </c>
      <c r="O91" s="39">
        <v>1</v>
      </c>
      <c r="P91" s="39">
        <v>7</v>
      </c>
      <c r="Q91" s="39" t="s">
        <v>36</v>
      </c>
      <c r="R91" s="72" t="s">
        <v>97</v>
      </c>
      <c r="S91" s="41" t="s">
        <v>2</v>
      </c>
      <c r="T91" s="64">
        <v>55904.7</v>
      </c>
      <c r="U91" s="98">
        <v>17341.900000000001</v>
      </c>
      <c r="V91" s="98">
        <v>0</v>
      </c>
      <c r="W91" s="127">
        <v>0</v>
      </c>
      <c r="X91" s="64">
        <v>0</v>
      </c>
      <c r="Y91" s="64">
        <v>0</v>
      </c>
      <c r="Z91" s="64" t="s">
        <v>71</v>
      </c>
    </row>
    <row r="92" spans="1:26" s="1" customFormat="1" ht="30" customHeight="1">
      <c r="A92" s="34"/>
      <c r="B92" s="34"/>
      <c r="C92" s="34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42" t="s">
        <v>72</v>
      </c>
      <c r="S92" s="41" t="s">
        <v>1</v>
      </c>
      <c r="T92" s="69" t="s">
        <v>88</v>
      </c>
      <c r="U92" s="99" t="s">
        <v>90</v>
      </c>
      <c r="V92" s="99" t="s">
        <v>73</v>
      </c>
      <c r="W92" s="128" t="s">
        <v>73</v>
      </c>
      <c r="X92" s="69" t="s">
        <v>73</v>
      </c>
      <c r="Y92" s="69" t="s">
        <v>73</v>
      </c>
      <c r="Z92" s="69" t="s">
        <v>74</v>
      </c>
    </row>
    <row r="93" spans="1:26" s="1" customFormat="1" ht="64.5" customHeight="1">
      <c r="A93" s="34">
        <v>6</v>
      </c>
      <c r="B93" s="34">
        <v>0</v>
      </c>
      <c r="C93" s="34">
        <v>1</v>
      </c>
      <c r="D93" s="34">
        <v>0</v>
      </c>
      <c r="E93" s="34">
        <v>5</v>
      </c>
      <c r="F93" s="34">
        <v>0</v>
      </c>
      <c r="G93" s="34">
        <v>1</v>
      </c>
      <c r="H93" s="34">
        <v>1</v>
      </c>
      <c r="I93" s="34">
        <v>8</v>
      </c>
      <c r="J93" s="34">
        <v>2</v>
      </c>
      <c r="K93" s="34">
        <v>0</v>
      </c>
      <c r="L93" s="34">
        <v>2</v>
      </c>
      <c r="M93" s="34">
        <v>2</v>
      </c>
      <c r="N93" s="34">
        <v>0</v>
      </c>
      <c r="O93" s="39">
        <v>1</v>
      </c>
      <c r="P93" s="39">
        <v>6</v>
      </c>
      <c r="Q93" s="45" t="s">
        <v>36</v>
      </c>
      <c r="R93" s="71" t="s">
        <v>75</v>
      </c>
      <c r="S93" s="41" t="s">
        <v>30</v>
      </c>
      <c r="T93" s="10">
        <v>0</v>
      </c>
      <c r="U93" s="91">
        <v>7.5</v>
      </c>
      <c r="V93" s="91">
        <v>0</v>
      </c>
      <c r="W93" s="112">
        <v>90</v>
      </c>
      <c r="X93" s="10">
        <v>0</v>
      </c>
      <c r="Y93" s="10">
        <v>0</v>
      </c>
      <c r="Z93" s="10" t="s">
        <v>31</v>
      </c>
    </row>
    <row r="94" spans="1:26" s="1" customFormat="1" ht="33" customHeight="1">
      <c r="A94" s="34"/>
      <c r="B94" s="34"/>
      <c r="C94" s="34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40" t="s">
        <v>52</v>
      </c>
      <c r="S94" s="32" t="s">
        <v>1</v>
      </c>
      <c r="T94" s="11">
        <v>0</v>
      </c>
      <c r="U94" s="92">
        <v>2</v>
      </c>
      <c r="V94" s="92">
        <v>0</v>
      </c>
      <c r="W94" s="113">
        <v>10</v>
      </c>
      <c r="X94" s="11">
        <v>0</v>
      </c>
      <c r="Y94" s="11">
        <v>0</v>
      </c>
      <c r="Z94" s="11">
        <v>12</v>
      </c>
    </row>
    <row r="95" spans="1:26" s="1" customFormat="1" ht="83.25" customHeight="1">
      <c r="A95" s="34">
        <v>6</v>
      </c>
      <c r="B95" s="34">
        <v>0</v>
      </c>
      <c r="C95" s="34">
        <v>1</v>
      </c>
      <c r="D95" s="39">
        <v>0</v>
      </c>
      <c r="E95" s="39">
        <v>5</v>
      </c>
      <c r="F95" s="39">
        <v>0</v>
      </c>
      <c r="G95" s="39">
        <v>1</v>
      </c>
      <c r="H95" s="39">
        <v>1</v>
      </c>
      <c r="I95" s="39">
        <v>8</v>
      </c>
      <c r="J95" s="39">
        <v>2</v>
      </c>
      <c r="K95" s="39">
        <v>0</v>
      </c>
      <c r="L95" s="39">
        <v>2</v>
      </c>
      <c r="M95" s="39">
        <v>2</v>
      </c>
      <c r="N95" s="39">
        <v>0</v>
      </c>
      <c r="O95" s="39">
        <v>1</v>
      </c>
      <c r="P95" s="39">
        <v>8</v>
      </c>
      <c r="Q95" s="39" t="s">
        <v>36</v>
      </c>
      <c r="R95" s="71" t="s">
        <v>125</v>
      </c>
      <c r="S95" s="41" t="s">
        <v>30</v>
      </c>
      <c r="T95" s="73">
        <v>0</v>
      </c>
      <c r="U95" s="93">
        <v>0</v>
      </c>
      <c r="V95" s="93">
        <v>0</v>
      </c>
      <c r="W95" s="116">
        <v>0</v>
      </c>
      <c r="X95" s="73">
        <v>0</v>
      </c>
      <c r="Y95" s="73">
        <v>0</v>
      </c>
      <c r="Z95" s="11" t="s">
        <v>71</v>
      </c>
    </row>
    <row r="96" spans="1:26" s="1" customFormat="1" ht="31.5" customHeight="1">
      <c r="A96" s="34"/>
      <c r="B96" s="34"/>
      <c r="C96" s="34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40" t="s">
        <v>126</v>
      </c>
      <c r="S96" s="32" t="s">
        <v>1</v>
      </c>
      <c r="T96" s="11">
        <v>0</v>
      </c>
      <c r="U96" s="92">
        <v>0</v>
      </c>
      <c r="V96" s="92">
        <v>0</v>
      </c>
      <c r="W96" s="113">
        <v>0</v>
      </c>
      <c r="X96" s="11">
        <v>0</v>
      </c>
      <c r="Y96" s="11">
        <v>0</v>
      </c>
      <c r="Z96" s="11">
        <v>0</v>
      </c>
    </row>
    <row r="97" spans="1:26" s="1" customFormat="1" ht="51" customHeight="1">
      <c r="A97" s="56"/>
      <c r="B97" s="56"/>
      <c r="C97" s="56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8" t="s">
        <v>5</v>
      </c>
      <c r="S97" s="60" t="s">
        <v>30</v>
      </c>
      <c r="T97" s="54">
        <v>7693.1</v>
      </c>
      <c r="U97" s="106">
        <v>95.8</v>
      </c>
      <c r="V97" s="102">
        <f>V99+V101+V105+V107</f>
        <v>0</v>
      </c>
      <c r="W97" s="54">
        <v>7694</v>
      </c>
      <c r="X97" s="54">
        <f>X99+X101+X105+X107</f>
        <v>0</v>
      </c>
      <c r="Y97" s="54">
        <f>Y99+Y101+Y105+Y107</f>
        <v>0</v>
      </c>
      <c r="Z97" s="55" t="s">
        <v>31</v>
      </c>
    </row>
    <row r="98" spans="1:26" s="1" customFormat="1" ht="44.25" customHeight="1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9"/>
      <c r="Q98" s="39"/>
      <c r="R98" s="42" t="s">
        <v>42</v>
      </c>
      <c r="S98" s="32" t="s">
        <v>0</v>
      </c>
      <c r="T98" s="11">
        <v>89</v>
      </c>
      <c r="U98" s="92">
        <v>90</v>
      </c>
      <c r="V98" s="92">
        <v>0</v>
      </c>
      <c r="W98" s="113">
        <v>90</v>
      </c>
      <c r="X98" s="11">
        <v>90</v>
      </c>
      <c r="Y98" s="11">
        <v>90</v>
      </c>
      <c r="Z98" s="11">
        <v>90</v>
      </c>
    </row>
    <row r="99" spans="1:26" s="1" customFormat="1" ht="57" customHeight="1">
      <c r="A99" s="34">
        <v>6</v>
      </c>
      <c r="B99" s="34">
        <v>0</v>
      </c>
      <c r="C99" s="34">
        <v>1</v>
      </c>
      <c r="D99" s="34">
        <v>0</v>
      </c>
      <c r="E99" s="34">
        <v>5</v>
      </c>
      <c r="F99" s="34">
        <v>0</v>
      </c>
      <c r="G99" s="34">
        <v>2</v>
      </c>
      <c r="H99" s="34">
        <v>1</v>
      </c>
      <c r="I99" s="34">
        <v>8</v>
      </c>
      <c r="J99" s="34">
        <v>2</v>
      </c>
      <c r="K99" s="34">
        <v>0</v>
      </c>
      <c r="L99" s="34">
        <v>3</v>
      </c>
      <c r="M99" s="34" t="s">
        <v>48</v>
      </c>
      <c r="N99" s="34">
        <v>0</v>
      </c>
      <c r="O99" s="34">
        <v>1</v>
      </c>
      <c r="P99" s="39">
        <v>0</v>
      </c>
      <c r="Q99" s="39" t="s">
        <v>49</v>
      </c>
      <c r="R99" s="70" t="s">
        <v>61</v>
      </c>
      <c r="S99" s="32" t="s">
        <v>43</v>
      </c>
      <c r="T99" s="10">
        <v>1820</v>
      </c>
      <c r="U99" s="91">
        <v>18.899999999999999</v>
      </c>
      <c r="V99" s="91">
        <v>0</v>
      </c>
      <c r="W99" s="112">
        <v>2550</v>
      </c>
      <c r="X99" s="10">
        <v>0</v>
      </c>
      <c r="Y99" s="10">
        <v>0</v>
      </c>
      <c r="Z99" s="10" t="s">
        <v>31</v>
      </c>
    </row>
    <row r="100" spans="1:26" s="1" customFormat="1" ht="24.75" customHeight="1">
      <c r="A100" s="34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37" t="s">
        <v>66</v>
      </c>
      <c r="S100" s="41" t="s">
        <v>1</v>
      </c>
      <c r="T100" s="15">
        <v>1</v>
      </c>
      <c r="U100" s="97">
        <v>1</v>
      </c>
      <c r="V100" s="97">
        <v>0</v>
      </c>
      <c r="W100" s="125">
        <v>1</v>
      </c>
      <c r="X100" s="15">
        <v>0</v>
      </c>
      <c r="Y100" s="15">
        <v>0</v>
      </c>
      <c r="Z100" s="15">
        <v>3</v>
      </c>
    </row>
    <row r="101" spans="1:26" s="1" customFormat="1" ht="61.5" customHeight="1">
      <c r="A101" s="34">
        <v>6</v>
      </c>
      <c r="B101" s="34">
        <v>0</v>
      </c>
      <c r="C101" s="34">
        <v>1</v>
      </c>
      <c r="D101" s="34">
        <v>0</v>
      </c>
      <c r="E101" s="34">
        <v>5</v>
      </c>
      <c r="F101" s="34">
        <v>0</v>
      </c>
      <c r="G101" s="34">
        <v>2</v>
      </c>
      <c r="H101" s="34">
        <v>1</v>
      </c>
      <c r="I101" s="34">
        <v>8</v>
      </c>
      <c r="J101" s="34">
        <v>2</v>
      </c>
      <c r="K101" s="34">
        <v>0</v>
      </c>
      <c r="L101" s="34">
        <v>3</v>
      </c>
      <c r="M101" s="34">
        <v>1</v>
      </c>
      <c r="N101" s="34">
        <v>0</v>
      </c>
      <c r="O101" s="34">
        <v>1</v>
      </c>
      <c r="P101" s="39">
        <v>0</v>
      </c>
      <c r="Q101" s="39" t="s">
        <v>87</v>
      </c>
      <c r="R101" s="70" t="s">
        <v>78</v>
      </c>
      <c r="S101" s="41" t="s">
        <v>2</v>
      </c>
      <c r="T101" s="74">
        <v>5873.1</v>
      </c>
      <c r="U101" s="100">
        <v>0</v>
      </c>
      <c r="V101" s="100">
        <v>0</v>
      </c>
      <c r="W101" s="129">
        <v>0</v>
      </c>
      <c r="X101" s="74">
        <v>0</v>
      </c>
      <c r="Y101" s="74">
        <v>0</v>
      </c>
      <c r="Z101" s="74" t="s">
        <v>71</v>
      </c>
    </row>
    <row r="102" spans="1:26" s="1" customFormat="1" ht="30" customHeight="1">
      <c r="A102" s="34"/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37" t="s">
        <v>66</v>
      </c>
      <c r="S102" s="41" t="s">
        <v>1</v>
      </c>
      <c r="T102" s="15">
        <v>1</v>
      </c>
      <c r="U102" s="97">
        <v>0</v>
      </c>
      <c r="V102" s="97">
        <v>0</v>
      </c>
      <c r="W102" s="125">
        <v>0</v>
      </c>
      <c r="X102" s="15">
        <v>0</v>
      </c>
      <c r="Y102" s="15">
        <v>0</v>
      </c>
      <c r="Z102" s="15">
        <v>1</v>
      </c>
    </row>
    <row r="103" spans="1:26" s="1" customFormat="1" ht="58.5" customHeight="1">
      <c r="A103" s="62"/>
      <c r="B103" s="62"/>
      <c r="C103" s="62"/>
      <c r="D103" s="62"/>
      <c r="E103" s="62"/>
      <c r="F103" s="62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71" t="s">
        <v>95</v>
      </c>
      <c r="S103" s="32" t="s">
        <v>103</v>
      </c>
      <c r="T103" s="18">
        <v>1</v>
      </c>
      <c r="U103" s="101">
        <v>1</v>
      </c>
      <c r="V103" s="101">
        <v>0</v>
      </c>
      <c r="W103" s="130">
        <v>0</v>
      </c>
      <c r="X103" s="18">
        <v>0</v>
      </c>
      <c r="Y103" s="18">
        <v>0</v>
      </c>
      <c r="Z103" s="10" t="s">
        <v>31</v>
      </c>
    </row>
    <row r="104" spans="1:26" s="1" customFormat="1" ht="42" customHeight="1">
      <c r="A104" s="62"/>
      <c r="B104" s="62"/>
      <c r="C104" s="62"/>
      <c r="D104" s="62"/>
      <c r="E104" s="62"/>
      <c r="F104" s="62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38" t="s">
        <v>67</v>
      </c>
      <c r="S104" s="41" t="s">
        <v>1</v>
      </c>
      <c r="T104" s="18">
        <v>5</v>
      </c>
      <c r="U104" s="101">
        <v>15</v>
      </c>
      <c r="V104" s="101">
        <v>0</v>
      </c>
      <c r="W104" s="130">
        <v>0</v>
      </c>
      <c r="X104" s="18">
        <v>0</v>
      </c>
      <c r="Y104" s="18">
        <v>0</v>
      </c>
      <c r="Z104" s="18">
        <v>20</v>
      </c>
    </row>
    <row r="105" spans="1:26" ht="37.5">
      <c r="A105" s="34">
        <v>6</v>
      </c>
      <c r="B105" s="34">
        <v>0</v>
      </c>
      <c r="C105" s="34">
        <v>1</v>
      </c>
      <c r="D105" s="34">
        <v>0</v>
      </c>
      <c r="E105" s="34">
        <v>5</v>
      </c>
      <c r="F105" s="34">
        <v>0</v>
      </c>
      <c r="G105" s="34">
        <v>2</v>
      </c>
      <c r="H105" s="34">
        <v>1</v>
      </c>
      <c r="I105" s="34">
        <v>8</v>
      </c>
      <c r="J105" s="34">
        <v>2</v>
      </c>
      <c r="K105" s="34">
        <v>0</v>
      </c>
      <c r="L105" s="34">
        <v>3</v>
      </c>
      <c r="M105" s="34">
        <v>2</v>
      </c>
      <c r="N105" s="34">
        <v>0</v>
      </c>
      <c r="O105" s="34">
        <v>0</v>
      </c>
      <c r="P105" s="39">
        <v>1</v>
      </c>
      <c r="Q105" s="39" t="s">
        <v>36</v>
      </c>
      <c r="R105" s="70" t="s">
        <v>107</v>
      </c>
      <c r="S105" s="32" t="s">
        <v>43</v>
      </c>
      <c r="T105" s="10">
        <v>0</v>
      </c>
      <c r="U105" s="91">
        <v>26.8</v>
      </c>
      <c r="V105" s="91">
        <v>0</v>
      </c>
      <c r="W105" s="112">
        <v>0</v>
      </c>
      <c r="X105" s="10">
        <v>0</v>
      </c>
      <c r="Y105" s="10">
        <v>0</v>
      </c>
      <c r="Z105" s="10" t="s">
        <v>31</v>
      </c>
    </row>
    <row r="106" spans="1:26" ht="27" customHeight="1">
      <c r="A106" s="34"/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37" t="s">
        <v>108</v>
      </c>
      <c r="S106" s="41" t="s">
        <v>1</v>
      </c>
      <c r="T106" s="15">
        <v>0</v>
      </c>
      <c r="U106" s="97">
        <v>1</v>
      </c>
      <c r="V106" s="97">
        <v>0</v>
      </c>
      <c r="W106" s="125">
        <v>0</v>
      </c>
      <c r="X106" s="15">
        <v>0</v>
      </c>
      <c r="Y106" s="15">
        <v>0</v>
      </c>
      <c r="Z106" s="15">
        <v>1</v>
      </c>
    </row>
    <row r="107" spans="1:26" ht="47.25" customHeight="1">
      <c r="A107" s="34">
        <v>6</v>
      </c>
      <c r="B107" s="34">
        <v>0</v>
      </c>
      <c r="C107" s="34">
        <v>1</v>
      </c>
      <c r="D107" s="34">
        <v>0</v>
      </c>
      <c r="E107" s="34">
        <v>1</v>
      </c>
      <c r="F107" s="34">
        <v>1</v>
      </c>
      <c r="G107" s="34">
        <v>3</v>
      </c>
      <c r="H107" s="34">
        <v>1</v>
      </c>
      <c r="I107" s="34">
        <v>8</v>
      </c>
      <c r="J107" s="34">
        <v>2</v>
      </c>
      <c r="K107" s="34">
        <v>0</v>
      </c>
      <c r="L107" s="34">
        <v>3</v>
      </c>
      <c r="M107" s="34">
        <v>2</v>
      </c>
      <c r="N107" s="34">
        <v>0</v>
      </c>
      <c r="O107" s="34">
        <v>0</v>
      </c>
      <c r="P107" s="39">
        <v>2</v>
      </c>
      <c r="Q107" s="39" t="s">
        <v>36</v>
      </c>
      <c r="R107" s="70" t="s">
        <v>109</v>
      </c>
      <c r="S107" s="41" t="s">
        <v>2</v>
      </c>
      <c r="T107" s="74">
        <v>0</v>
      </c>
      <c r="U107" s="100">
        <v>50</v>
      </c>
      <c r="V107" s="100">
        <v>0</v>
      </c>
      <c r="W107" s="129">
        <v>50</v>
      </c>
      <c r="X107" s="74">
        <v>0</v>
      </c>
      <c r="Y107" s="74">
        <v>0</v>
      </c>
      <c r="Z107" s="74" t="s">
        <v>71</v>
      </c>
    </row>
    <row r="108" spans="1:26" ht="32.25" customHeight="1">
      <c r="A108" s="34"/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37" t="s">
        <v>110</v>
      </c>
      <c r="S108" s="41" t="s">
        <v>1</v>
      </c>
      <c r="T108" s="15">
        <v>0</v>
      </c>
      <c r="U108" s="97">
        <v>1</v>
      </c>
      <c r="V108" s="97">
        <v>0</v>
      </c>
      <c r="W108" s="125">
        <v>1</v>
      </c>
      <c r="X108" s="15">
        <v>0</v>
      </c>
      <c r="Y108" s="15">
        <v>0</v>
      </c>
      <c r="Z108" s="15">
        <v>2</v>
      </c>
    </row>
    <row r="109" spans="1:26" ht="37.5" customHeight="1">
      <c r="A109" s="131">
        <v>6</v>
      </c>
      <c r="B109" s="133">
        <v>0</v>
      </c>
      <c r="C109" s="133">
        <v>1</v>
      </c>
      <c r="D109" s="133">
        <v>0</v>
      </c>
      <c r="E109" s="133">
        <v>5</v>
      </c>
      <c r="F109" s="133">
        <v>0</v>
      </c>
      <c r="G109" s="133">
        <v>2</v>
      </c>
      <c r="H109" s="133">
        <v>1</v>
      </c>
      <c r="I109" s="133">
        <v>8</v>
      </c>
      <c r="J109" s="133">
        <v>2</v>
      </c>
      <c r="K109" s="133">
        <v>0</v>
      </c>
      <c r="L109" s="133">
        <v>3</v>
      </c>
      <c r="M109" s="133">
        <v>1</v>
      </c>
      <c r="N109" s="133">
        <v>0</v>
      </c>
      <c r="O109" s="133">
        <v>1</v>
      </c>
      <c r="P109" s="133">
        <v>0</v>
      </c>
      <c r="Q109" s="133">
        <v>0</v>
      </c>
      <c r="R109" s="132" t="s">
        <v>129</v>
      </c>
      <c r="S109" s="41" t="s">
        <v>2</v>
      </c>
      <c r="T109" s="134">
        <v>0</v>
      </c>
      <c r="U109" s="134">
        <v>0</v>
      </c>
      <c r="V109" s="134">
        <v>0</v>
      </c>
      <c r="W109" s="135">
        <v>5094</v>
      </c>
      <c r="X109" s="134">
        <v>0</v>
      </c>
      <c r="Y109" s="134">
        <v>0</v>
      </c>
      <c r="Z109" s="10" t="s">
        <v>31</v>
      </c>
    </row>
    <row r="110" spans="1:26" s="43" customFormat="1" ht="37.5" customHeight="1">
      <c r="A110" s="34"/>
      <c r="R110" s="37" t="s">
        <v>130</v>
      </c>
      <c r="S110" s="41" t="s">
        <v>1</v>
      </c>
      <c r="T110" s="15">
        <v>0</v>
      </c>
      <c r="U110" s="15">
        <v>0</v>
      </c>
      <c r="V110" s="15">
        <v>0</v>
      </c>
      <c r="W110" s="125">
        <v>3</v>
      </c>
      <c r="X110" s="15">
        <v>0</v>
      </c>
      <c r="Y110" s="15">
        <v>0</v>
      </c>
      <c r="Z110" s="15">
        <v>3</v>
      </c>
    </row>
    <row r="111" spans="1:26">
      <c r="V111" s="5"/>
    </row>
    <row r="112" spans="1:26">
      <c r="V112" s="5"/>
    </row>
    <row r="113" spans="22:22">
      <c r="V113" s="5"/>
    </row>
  </sheetData>
  <mergeCells count="36">
    <mergeCell ref="F26:G28"/>
    <mergeCell ref="D26:E28"/>
    <mergeCell ref="A20:Z20"/>
    <mergeCell ref="R25:R28"/>
    <mergeCell ref="J27:J28"/>
    <mergeCell ref="Z25:Z28"/>
    <mergeCell ref="U1:AA1"/>
    <mergeCell ref="A16:Z16"/>
    <mergeCell ref="U2:AA2"/>
    <mergeCell ref="T27:T28"/>
    <mergeCell ref="A24:Z24"/>
    <mergeCell ref="A25:Q25"/>
    <mergeCell ref="H26:Q26"/>
    <mergeCell ref="A22:Z22"/>
    <mergeCell ref="T25:Y26"/>
    <mergeCell ref="S25:S28"/>
    <mergeCell ref="V4:Z4"/>
    <mergeCell ref="A17:Z17"/>
    <mergeCell ref="Y27:Y28"/>
    <mergeCell ref="A23:Z23"/>
    <mergeCell ref="W27:W28"/>
    <mergeCell ref="K27:L28"/>
    <mergeCell ref="U27:U28"/>
    <mergeCell ref="X27:X28"/>
    <mergeCell ref="V5:Z7"/>
    <mergeCell ref="A11:Z11"/>
    <mergeCell ref="A10:Z10"/>
    <mergeCell ref="M12:W12"/>
    <mergeCell ref="H27:I28"/>
    <mergeCell ref="V27:V28"/>
    <mergeCell ref="A19:Z19"/>
    <mergeCell ref="A18:Z18"/>
    <mergeCell ref="A14:Z14"/>
    <mergeCell ref="A26:C28"/>
    <mergeCell ref="A21:Z21"/>
    <mergeCell ref="M27:Q28"/>
  </mergeCells>
  <phoneticPr fontId="6" type="noConversion"/>
  <printOptions horizontalCentered="1"/>
  <pageMargins left="0.39370078740157483" right="0.19685039370078741" top="0.63" bottom="0.34" header="0.19685039370078741" footer="0.19685039370078741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Характеристика Муниципальной пр</vt:lpstr>
      <vt:lpstr>'Характеристика Муниципальной 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2021-02-20T13:01:55Z</cp:lastPrinted>
  <dcterms:created xsi:type="dcterms:W3CDTF">2011-12-09T07:36:49Z</dcterms:created>
  <dcterms:modified xsi:type="dcterms:W3CDTF">2021-02-20T13:03:51Z</dcterms:modified>
</cp:coreProperties>
</file>